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M:\MONTPELLIER\BIMO24004-ISTRES-BA125-HM91\00 RENDU\07 DCE\RENDU BETOM ind 4 - mars 2026\PE\"/>
    </mc:Choice>
  </mc:AlternateContent>
  <xr:revisionPtr revIDLastSave="0" documentId="8_{F7B7D488-054A-46EC-95EC-BB25C720C382}" xr6:coauthVersionLast="47" xr6:coauthVersionMax="47" xr10:uidLastSave="{00000000-0000-0000-0000-000000000000}"/>
  <bookViews>
    <workbookView xWindow="-108" yWindow="-108" windowWidth="23256" windowHeight="12456" firstSheet="1" activeTab="1" xr2:uid="{B2ABF162-8F6C-4245-9217-90716902E3D9}"/>
  </bookViews>
  <sheets>
    <sheet name="VRD" sheetId="10" state="hidden" r:id="rId1"/>
    <sheet name="Lot 01" sheetId="17" r:id="rId2"/>
    <sheet name="02-Chapente Bois" sheetId="18" state="hidden" r:id="rId3"/>
    <sheet name="GO-STR" sheetId="8" state="hidden" r:id="rId4"/>
    <sheet name="ELEC" sheetId="5" state="hidden" r:id="rId5"/>
    <sheet name="CVP" sheetId="6" state="hidden" r:id="rId6"/>
    <sheet name="Feuil1" sheetId="11" state="hidden" r:id="rId7"/>
    <sheet name="Parking" sheetId="12" state="hidden" r:id="rId8"/>
    <sheet name="Salle polyvalente" sheetId="14" state="hidden" r:id="rId9"/>
    <sheet name="Salle de Classe" sheetId="15" state="hidden" r:id="rId10"/>
    <sheet name="Préau" sheetId="16" state="hidden" r:id="rId11"/>
    <sheet name="Feuil2" sheetId="19" state="hidden" r:id="rId12"/>
    <sheet name="BDD" sheetId="13" state="hidden" r:id="rId13"/>
  </sheets>
  <definedNames>
    <definedName name="_Toc139885312" localSheetId="1">'Lot 01'!#REF!</definedName>
    <definedName name="_Toc159931670" localSheetId="1">'Lot 01'!#REF!</definedName>
    <definedName name="_Toc179380973" localSheetId="1">'Lot 01'!#REF!</definedName>
    <definedName name="_Toc186440492" localSheetId="1">'Lot 01'!#REF!</definedName>
    <definedName name="ACH_ACCESSOIRES_FIXATION_ISOLATION">#REF!</definedName>
    <definedName name="ACH_ACCESSOIRES_FIXATION_ISOLATION_">#REF!</definedName>
    <definedName name="ACH_ACCESSOIRES_MATRICES_RECKLI">#REF!</definedName>
    <definedName name="ACH_ACCESSOIRES_MATRICES_RECKLI_">#REF!</definedName>
    <definedName name="ACH_ACIERS_PREMURS">#REF!</definedName>
    <definedName name="ACH_ACIERS_PREMURS_">#REF!</definedName>
    <definedName name="ACH_AGGLOS">#REF!</definedName>
    <definedName name="ACH_AGGLOS_">#REF!</definedName>
    <definedName name="ACH_APPUIS_BETON">#REF!</definedName>
    <definedName name="ACH_APPUIS_BETON_">#REF!</definedName>
    <definedName name="ACH_BARBACANES">#REF!</definedName>
    <definedName name="ACH_BARBACANES_">#REF!</definedName>
    <definedName name="ACH_BIOCOFRA_VS">#REF!</definedName>
    <definedName name="ACH_BIOCOFRA_VS_">#REF!</definedName>
    <definedName name="ACH_BORDURES_BETON">#REF!</definedName>
    <definedName name="ACH_BORDURES_BETON_">#REF!</definedName>
    <definedName name="ACH_BRIQUES">#REF!</definedName>
    <definedName name="ACH_BRIQUES_">#REF!</definedName>
    <definedName name="ACH_COFFRAGES_CARTON">#REF!</definedName>
    <definedName name="ACH_COFFRAGES_CARTON_">#REF!</definedName>
    <definedName name="ACH_COMPLEMENTS_BRIQUES">#REF!</definedName>
    <definedName name="ACH_COMPLEMENTS_BRIQUES_">#REF!</definedName>
    <definedName name="ACH_CONDUITS_BETON">#REF!</definedName>
    <definedName name="ACH_CONDUITS_BETON_">#REF!</definedName>
    <definedName name="ACH_CONSOMMABLES_BETON_ARME">#REF!</definedName>
    <definedName name="ACH_CONSOMMABLES_BETON_ARME_">#REF!</definedName>
    <definedName name="ACH_CONTREPLAQUE">#REF!</definedName>
    <definedName name="ACH_CONTREPLAQUE_">#REF!</definedName>
    <definedName name="ACH_COUVERTINES_BETON">#REF!</definedName>
    <definedName name="ACH_COUVERTINES_BETON_">#REF!</definedName>
    <definedName name="ACH_COUVRE_JOINTS">#REF!</definedName>
    <definedName name="ACH_COUVRE_JOINTS_">#REF!</definedName>
    <definedName name="ACH_DRAINAGE">#REF!</definedName>
    <definedName name="ACH_DRAINAGE_">#REF!</definedName>
    <definedName name="ACH_ESCALIERS_BETON">#REF!</definedName>
    <definedName name="ACH_ESCALIERS_BETON_">#REF!</definedName>
    <definedName name="ACH_FIBRA_ULTRA_FC_CLARTE">#REF!</definedName>
    <definedName name="ACH_FIBRA_ULTRA_FC_CLARTE_">#REF!</definedName>
    <definedName name="ACH_FIBRA_ULTRA_FM">#REF!</definedName>
    <definedName name="ACH_FIBRA_ULTRA_FM_">#REF!</definedName>
    <definedName name="ACH_FIBRASTYROC_ULTRA_CLARTE">#REF!</definedName>
    <definedName name="ACH_FIBRASTYROC_ULTRA_CLARTE_">#REF!</definedName>
    <definedName name="ACH_GEOTEXTILE_POLYANE">#REF!</definedName>
    <definedName name="ACH_GEOTEXTILE_POLYANE_">#REF!</definedName>
    <definedName name="ACH_INSTALLATION_DE_CHANTIER">#REF!</definedName>
    <definedName name="ACH_INSTALLATION_DE_CHANTIER_">#REF!</definedName>
    <definedName name="ACH_JOINTS_D_ETANCHEITE">#REF!</definedName>
    <definedName name="ACH_JOINTS_D_ETANCHEITE_">#REF!</definedName>
    <definedName name="ACH_JOINTS_PREFA">#REF!</definedName>
    <definedName name="ACH_JOINTS_PREFA_">#REF!</definedName>
    <definedName name="ACH_MOULES_PREFA">#REF!</definedName>
    <definedName name="ACH_MOULES_PREFA_">#REF!</definedName>
    <definedName name="ACH_MURS_EN_L">#REF!</definedName>
    <definedName name="ACH_MURS_EN_L_">#REF!</definedName>
    <definedName name="ACH_POLYSTYRENE">#REF!</definedName>
    <definedName name="ACH_POLYSTYRENE_">#REF!</definedName>
    <definedName name="ACH_PREMURS">#REF!</definedName>
    <definedName name="ACH_PREMURS_">#REF!</definedName>
    <definedName name="ACH_RUPTEURS_THERMIQUES">#REF!</definedName>
    <definedName name="ACH_RUPTEURS_THERMIQUES_">#REF!</definedName>
    <definedName name="ACH_SABLES_GRAVIERS">#REF!</definedName>
    <definedName name="ACH_SABLES_GRAVIERS_">#REF!</definedName>
    <definedName name="ACH_SCELLEMENT">#REF!</definedName>
    <definedName name="ACH_SCELLEMENT_">#REF!</definedName>
    <definedName name="ACH_THERMO_PLANELLES">#REF!</definedName>
    <definedName name="ACH_THERMO_PLANELLES_">#REF!</definedName>
    <definedName name="ACIERS">#REF!</definedName>
    <definedName name="ACIERS_">#REF!</definedName>
    <definedName name="AGENCE">#REF!</definedName>
    <definedName name="AGENCE_">#REF!</definedName>
    <definedName name="BETON">#REF!</definedName>
    <definedName name="BETON_">#REF!</definedName>
    <definedName name="FER_ACROTERES_RELEVES">#REF!</definedName>
    <definedName name="FER_ACROTERES_RELEVES_">#REF!</definedName>
    <definedName name="FER_DALLAGES_DALLES_PORTEES">#REF!</definedName>
    <definedName name="FER_DALLAGES_DALLES_PORTEES_">#REF!</definedName>
    <definedName name="FER_DALLES_INFRASTRUCTURE">#REF!</definedName>
    <definedName name="FER_DALLES_INFRASTRUCTURE_">#REF!</definedName>
    <definedName name="FER_DALLES_SUPERSTRUCTURE">#REF!</definedName>
    <definedName name="FER_DALLES_SUPERSTRUCTURE_">#REF!</definedName>
    <definedName name="FER_FOSSES_ASCENSEURS">#REF!</definedName>
    <definedName name="FER_FOSSES_ASCENSEURS_">#REF!</definedName>
    <definedName name="FER_LONGRINES">#REF!</definedName>
    <definedName name="FER_LONGRINES_">#REF!</definedName>
    <definedName name="FER_OUVRAGES_DIVERS">#REF!</definedName>
    <definedName name="FER_OUVRAGES_DIVERS_">#REF!</definedName>
    <definedName name="FER_POTEAUX_POUTRES_INFRASTRUCTURE">#REF!</definedName>
    <definedName name="FER_POTEAUX_POUTRES_INFRASTRUCTURE_">#REF!</definedName>
    <definedName name="FER_POTEAUX_POUTRES_LINTEAUX_SUPERSTRUCTURE">#REF!</definedName>
    <definedName name="FER_POTEAUX_POUTRES_LINTEAUX_SUPERSTRUCTURE_">#REF!</definedName>
    <definedName name="FER_PREFA_BETON">#REF!</definedName>
    <definedName name="FER_PREFA_BETON_">#REF!</definedName>
    <definedName name="FER_RADIERS">#REF!</definedName>
    <definedName name="FER_RADIERS_">#REF!</definedName>
    <definedName name="FER_SEMELLES_MASSIFS">#REF!</definedName>
    <definedName name="FER_SEMELLES_MASSIFS_">#REF!</definedName>
    <definedName name="FER_VOILES_INFRASTRUCTURE">#REF!</definedName>
    <definedName name="FER_VOILES_INFRASTRUCTURE_">#REF!</definedName>
    <definedName name="FER_VOILES_SUPERSTRUCTURE">#REF!</definedName>
    <definedName name="FER_VOILES_SUPERSTRUCTURE_">#REF!</definedName>
    <definedName name="HYDROFUGE">#REF!</definedName>
    <definedName name="HYDROFUGE_">#REF!</definedName>
    <definedName name="_xlnm.Print_Titles" localSheetId="2">'02-Chapente Bois'!$1:$4</definedName>
    <definedName name="_xlnm.Print_Titles" localSheetId="1">'Lot 01'!$1:$4</definedName>
    <definedName name="MAIN_D_OEUVRE_TERRASSEMENTS">#REF!</definedName>
    <definedName name="MAIN_D_OEUVRE_TERRASSEMENTS_">#REF!</definedName>
    <definedName name="MAT_ACCESSOIRES_BANCHES">#REF!</definedName>
    <definedName name="MAT_ACCESSOIRES_BANCHES_">#REF!</definedName>
    <definedName name="MAT_ACCESSOIRES_CONSOLES_PIGNONS">#REF!</definedName>
    <definedName name="MAT_ACCESSOIRES_CONSOLES_PIGNONS_">#REF!</definedName>
    <definedName name="MAT_ACCESSOIRES_ETAIS">#REF!</definedName>
    <definedName name="MAT_ACCESSOIRES_ETAIS_">#REF!</definedName>
    <definedName name="MAT_ACCESSOIRES_PREMURS">#REF!</definedName>
    <definedName name="MAT_ACCESSOIRES_PREMURS_">#REF!</definedName>
    <definedName name="MAT_ASSEMBLAGE_MONOBLOCS">#REF!</definedName>
    <definedName name="MAT_ASSEMBLAGE_MONOBLOCS_">#REF!</definedName>
    <definedName name="MAT_BALAYEUSES">#REF!</definedName>
    <definedName name="MAT_BALAYEUSES_">#REF!</definedName>
    <definedName name="MAT_BANCHES">#REF!</definedName>
    <definedName name="MAT_BANCHES_">#REF!</definedName>
    <definedName name="MAT_CAMIONS">#REF!</definedName>
    <definedName name="MAT_CAMIONS_">#REF!</definedName>
    <definedName name="MAT_CHARGEURS">#REF!</definedName>
    <definedName name="MAT_CHARGEURS_">#REF!</definedName>
    <definedName name="MAT_COMPACTAGE">#REF!</definedName>
    <definedName name="MAT_COMPACTAGE_">#REF!</definedName>
    <definedName name="MAT_COMPLEMENT_GRUES_A_TOUR">#REF!</definedName>
    <definedName name="MAT_COMPLEMENT_GRUES_A_TOUR_">#REF!</definedName>
    <definedName name="MAT_COMPRESSEURS_THERMIQUES">#REF!</definedName>
    <definedName name="MAT_COMPRESSEURS_THERMIQUES_">#REF!</definedName>
    <definedName name="MAT_CONSOLES_PIGNONS">#REF!</definedName>
    <definedName name="MAT_CONSOLES_PIGNONS_">#REF!</definedName>
    <definedName name="MAT_ECLAIRAGE_DE_GRUES">#REF!</definedName>
    <definedName name="MAT_ECLAIRAGE_DE_GRUES_">#REF!</definedName>
    <definedName name="MAT_ESCALIB">#REF!</definedName>
    <definedName name="MAT_ESCALIB_">#REF!</definedName>
    <definedName name="MAT_ETAIS">#REF!</definedName>
    <definedName name="MAT_ETAIS_">#REF!</definedName>
    <definedName name="MAT_FERME_TREMIES">#REF!</definedName>
    <definedName name="MAT_FERME_TREMIES_">#REF!</definedName>
    <definedName name="MAT_GARDE_CORPS">#REF!</definedName>
    <definedName name="MAT_GARDE_CORPS_">#REF!</definedName>
    <definedName name="MAT_GROUPES_ELECTROGENES">#REF!</definedName>
    <definedName name="MAT_GROUPES_ELECTROGENES_">#REF!</definedName>
    <definedName name="MAT_GRUES_A_TOUR">#REF!</definedName>
    <definedName name="MAT_GRUES_A_TOUR_">#REF!</definedName>
    <definedName name="MAT_MANUPORTABLE">#REF!</definedName>
    <definedName name="MAT_MANUPORTABLE_">#REF!</definedName>
    <definedName name="MAT_MATERIEL_DE_GRUES">#REF!</definedName>
    <definedName name="MAT_MATERIEL_DE_GRUES_">#REF!</definedName>
    <definedName name="MAT_MECALAC">#REF!</definedName>
    <definedName name="MAT_MECALAC_">#REF!</definedName>
    <definedName name="MAT_MINI_PELLES">#REF!</definedName>
    <definedName name="MAT_MINI_PELLES_">#REF!</definedName>
    <definedName name="MAT_MONOBLOCS">#REF!</definedName>
    <definedName name="MAT_MONOBLOCS_">#REF!</definedName>
    <definedName name="MAT_MONOBLOCS_DIVERS">#REF!</definedName>
    <definedName name="MAT_MONOBLOCS_DIVERS_">#REF!</definedName>
    <definedName name="MAT_PELLES_A_CHENILLES">#REF!</definedName>
    <definedName name="MAT_PELLES_A_CHENILLES_">#REF!</definedName>
    <definedName name="MAT_PELLES_A_PNEUS">#REF!</definedName>
    <definedName name="MAT_PELLES_A_PNEUS_">#REF!</definedName>
    <definedName name="MAT_RECETTE_A_MATERIAUX">#REF!</definedName>
    <definedName name="MAT_RECETTES_A_MATERIAUX_">#REF!</definedName>
    <definedName name="MAT_ROULEAUX">#REF!</definedName>
    <definedName name="MAT_ROULEAUX_">#REF!</definedName>
    <definedName name="MAT_STATION_DE_LAVAGE">#REF!</definedName>
    <definedName name="MAT_STATION_DE_LAVAGE_">#REF!</definedName>
    <definedName name="MAT_STOCKAGE">#REF!</definedName>
    <definedName name="MAT_STOCKAGE_">#REF!</definedName>
    <definedName name="MAT_TOURS_D_ETAIEMENT">#REF!</definedName>
    <definedName name="MAT_TOURS_D_ETAIEMENT_">#REF!</definedName>
    <definedName name="MAT_TRANSPORTS_ENGINS">#REF!</definedName>
    <definedName name="MAT_TRANSPORTS_ENGINS_">#REF!</definedName>
    <definedName name="MAT_VOITURES">#REF!</definedName>
    <definedName name="MAT_VOITURES_">#REF!</definedName>
    <definedName name="MORTIER">#REF!</definedName>
    <definedName name="MORTIER_">#REF!</definedName>
    <definedName name="PLUS_VALUES_BETON">#REF!</definedName>
    <definedName name="PLUS_VALUES_BETON_">#REF!</definedName>
    <definedName name="POMPE_BETON">#REF!</definedName>
    <definedName name="POMPE_BETON_">#REF!</definedName>
    <definedName name="ST_AGGLOS">#REF!</definedName>
    <definedName name="ST_AGGLOS_">#REF!</definedName>
    <definedName name="ST_BACS_A_SABLE">#REF!</definedName>
    <definedName name="ST_BACS_A_SABLE_">#REF!</definedName>
    <definedName name="ST_BASSINS_DE_RETENTION">#REF!</definedName>
    <definedName name="ST_BASSINS_DE_RETENTION_">#REF!</definedName>
    <definedName name="ST_BECQUETS">#REF!</definedName>
    <definedName name="ST_BECQUETS_">#REF!</definedName>
    <definedName name="ST_BENNES_PAPREC">#REF!</definedName>
    <definedName name="ST_BENNES_PAPREC_">#REF!</definedName>
    <definedName name="ST_BETONNAGE_DALLES">#REF!</definedName>
    <definedName name="ST_BETONNAGE_DALLES_">#REF!</definedName>
    <definedName name="ST_BRANCHEMENTS">#REF!</definedName>
    <definedName name="ST_BRANCHEMENTS_">#REF!</definedName>
    <definedName name="ST_BRIQUES">#REF!</definedName>
    <definedName name="ST_BRIQUES_">#REF!</definedName>
    <definedName name="ST_CANALISATIONS">#REF!</definedName>
    <definedName name="ST_CANALISATIONS_">#REF!</definedName>
    <definedName name="ST_CANIVEAUX">#REF!</definedName>
    <definedName name="ST_CANIVEAUX_">#REF!</definedName>
    <definedName name="ST_CAROTTAGES">#REF!</definedName>
    <definedName name="ST_CAROTTAGES_">#REF!</definedName>
    <definedName name="ST_CAROTTAGES_DEPLACEMENT_">#REF!</definedName>
    <definedName name="ST_CARROTAGES_DEPLACEMENT">#REF!</definedName>
    <definedName name="ST_CHAPES">#REF!</definedName>
    <definedName name="ST_CHAPES_">#REF!</definedName>
    <definedName name="ST_CUVELAGE">#REF!</definedName>
    <definedName name="ST_CUVELAGE_">#REF!</definedName>
    <definedName name="ST_ENDUIT_CIMENT">#REF!</definedName>
    <definedName name="ST_ENDUIT_CIMENT_">#REF!</definedName>
    <definedName name="ST_ESSAIS">#REF!</definedName>
    <definedName name="ST_ESSAIS_">#REF!</definedName>
    <definedName name="ST_ESSAIS_PLAQUE">#REF!</definedName>
    <definedName name="ST_ESSAIS_PLAQUE_">#REF!</definedName>
    <definedName name="ST_ETAIEMENT_COFFRAGE_DALLES">#REF!</definedName>
    <definedName name="ST_ETAIEMENT_COFFRAGE_DALLES_">#REF!</definedName>
    <definedName name="ST_EVACUATION_DEBLAIS">#REF!</definedName>
    <definedName name="ST_EVACUATION_DEBLAIS_">#REF!</definedName>
    <definedName name="ST_FLOCAGE">#REF!</definedName>
    <definedName name="ST_FLOCAGE_">#REF!</definedName>
    <definedName name="ST_FOURREAUX">#REF!</definedName>
    <definedName name="ST_FOURREAUX_">#REF!</definedName>
    <definedName name="ST_HYDROCURAGE">#REF!</definedName>
    <definedName name="ST_HYDROCURAGE_">#REF!</definedName>
    <definedName name="ST_ISOLATION_CHAPES">#REF!</definedName>
    <definedName name="ST_ISOLATION_CHAPES_">#REF!</definedName>
    <definedName name="ST_JOINTS_CF">#REF!</definedName>
    <definedName name="ST_JOINTS_CF_">#REF!</definedName>
    <definedName name="ST_MICROPIEUX">#REF!</definedName>
    <definedName name="ST_MICROPIEUX_">#REF!</definedName>
    <definedName name="ST_MICROPIEUX_IMPLANTATION">#REF!</definedName>
    <definedName name="ST_MICROPIEUX_IMPLANTATION_">#REF!</definedName>
    <definedName name="ST_MICROPIEUX_INSTALLATION">#REF!</definedName>
    <definedName name="ST_MICROPIEUX_INSTALLATION_">#REF!</definedName>
    <definedName name="ST_MICROPIEUX_PLATINES">#REF!</definedName>
    <definedName name="ST_MICROPIEUX_PLATINES_">#REF!</definedName>
    <definedName name="ST_PIEUX_TARIERE">#REF!</definedName>
    <definedName name="ST_PIEUX_TARIERE_">#REF!</definedName>
    <definedName name="ST_PIEUX_TARIERE_ARMATURES">#REF!</definedName>
    <definedName name="ST_PIEUX_TARIERE_ARMATURES_">#REF!</definedName>
    <definedName name="ST_PIEUX_TARIERE_IMPLANTATION">#REF!</definedName>
    <definedName name="ST_PIEUX_TARIERE_IMPLANTATION_">#REF!</definedName>
    <definedName name="ST_PIEUX_TARIERE_INSTALLATION">#REF!</definedName>
    <definedName name="ST_PIEUX_TARIERE_INSTALLATION_">#REF!</definedName>
    <definedName name="ST_POTEAUX_CEP">#REF!</definedName>
    <definedName name="ST_POTEAUX_CEP_">#REF!</definedName>
    <definedName name="ST_POTEAUX_CEP_CARTON">#REF!</definedName>
    <definedName name="ST_POTEAUX_CEP_CARTON_">#REF!</definedName>
    <definedName name="ST_POTEAUX_PREFA">#REF!</definedName>
    <definedName name="ST_POTEAUX_PREFA_">#REF!</definedName>
    <definedName name="ST_REGARDS">#REF!</definedName>
    <definedName name="ST_REGARDS_">#REF!</definedName>
    <definedName name="ST_SEPARATEURS">#REF!</definedName>
    <definedName name="ST_SEPARATEURS_">#REF!</definedName>
    <definedName name="ST_SIPHONS">#REF!</definedName>
    <definedName name="ST_SIPHONS_">#REF!</definedName>
    <definedName name="ST_SURFAQUARTZ">#REF!</definedName>
    <definedName name="ST_SURFAQUARTZ_">#REF!</definedName>
    <definedName name="ST_TERRASSEMENTS">#REF!</definedName>
    <definedName name="ST_TERRASSEMENTS_">#REF!</definedName>
    <definedName name="ST_TRAINASSES">#REF!</definedName>
    <definedName name="ST_TRAINASSES_">#REF!</definedName>
    <definedName name="ST_TRANCHEES_CANALISATIONS">#REF!</definedName>
    <definedName name="ST_TRANCHEES_CANALISATIONS_">#REF!</definedName>
    <definedName name="ST_TRANCHEES_FOURREAUX">#REF!</definedName>
    <definedName name="ST_TRANCHEES_FOURREAUX_">#REF!</definedName>
    <definedName name="ST_VOILES_CEP">#REF!</definedName>
    <definedName name="ST_VOILES_CEP_">#REF!</definedName>
    <definedName name="ST_VOILES_MATRICES">#REF!</definedName>
    <definedName name="ST_VOILES_MATRICES_">#REF!</definedName>
    <definedName name="ST_VOILES_PREFA">#REF!</definedName>
    <definedName name="ST_VOILES_PREFA_">#REF!</definedName>
    <definedName name="ST_VOILES_PREMURS">#REF!</definedName>
    <definedName name="ST_VOILES_PREMURS_">#REF!</definedName>
    <definedName name="ST_VPP">#REF!</definedName>
    <definedName name="ST_VPP_">#REF!</definedName>
    <definedName name="ST_VPP_INSTALLATION">#REF!</definedName>
    <definedName name="ST_VPP_INSTALLATION_">#REF!</definedName>
    <definedName name="TAUX_HORAIRES">#REF!</definedName>
    <definedName name="TAUX_HORAIRES_">#REF!</definedName>
    <definedName name="TU_ACROTERES_RELEVES">#REF!</definedName>
    <definedName name="TU_ACROTERES_RELEVES_">#REF!</definedName>
    <definedName name="TU_BALCONS_PREFA">#REF!</definedName>
    <definedName name="TU_BALCONS_PREFA_">#REF!</definedName>
    <definedName name="TU_BETON_RATTRAPAGE_PROPRETE">#REF!</definedName>
    <definedName name="TU_BETON_RATTRAPAGE_PROPRETE_">#REF!</definedName>
    <definedName name="TU_BETONNAGE_DALLES">#REF!</definedName>
    <definedName name="TU_BETONNAGE_DALLES_">#REF!</definedName>
    <definedName name="TU_CHASSE_ROUES">#REF!</definedName>
    <definedName name="TU_CHASSE_ROUES_">#REF!</definedName>
    <definedName name="TU_CONDUITS">#REF!</definedName>
    <definedName name="TU_CONDUITS_">#REF!</definedName>
    <definedName name="TU_CORNICHES_BANDEAUX">#REF!</definedName>
    <definedName name="TU_CORNICHES_BANDEAUX_">#REF!</definedName>
    <definedName name="TU_DALLES_ALVEOLAIRES">#REF!</definedName>
    <definedName name="TU_DALLES_ALVEOLAIRES_">#REF!</definedName>
    <definedName name="TU_DALLES_RAMPES_TRADI">#REF!</definedName>
    <definedName name="TU_DALLES_RAMPES_TRADI_">#REF!</definedName>
    <definedName name="TU_ESCALIERS">#REF!</definedName>
    <definedName name="TU_ESCALIERS_">#REF!</definedName>
    <definedName name="TU_FERRAILLAGE">#REF!</definedName>
    <definedName name="TU_FERRAILLAGE_">#REF!</definedName>
    <definedName name="TU_FOSSES">#REF!</definedName>
    <definedName name="TU_FOSSES_">#REF!</definedName>
    <definedName name="TU_GT_PALIERES">#REF!</definedName>
    <definedName name="TU_GT_PALIERES_">#REF!</definedName>
    <definedName name="TU_ISOLATION_FOND_DE_COFFRAGE">#REF!</definedName>
    <definedName name="TU_ISOLATION_FOND_DE_COFFRAGE_">#REF!</definedName>
    <definedName name="TU_ISOLATION_RAPORTEE">#REF!</definedName>
    <definedName name="TU_ISOLATION_RAPORTEE_">#REF!</definedName>
    <definedName name="TU_LONGRINES">#REF!</definedName>
    <definedName name="TU_LONGRINES_">#REF!</definedName>
    <definedName name="TU_LUCARNES_PREFA">#REF!</definedName>
    <definedName name="TU_LUCARNES_PREFA_">#REF!</definedName>
    <definedName name="TU_MASSIFS">#REF!</definedName>
    <definedName name="TU_MASSIFS_">#REF!</definedName>
    <definedName name="TU_MURS_EXTERIEURS">#REF!</definedName>
    <definedName name="TU_MURS_EXTERIEURS_">#REF!</definedName>
    <definedName name="TU_OUVERTURES">#REF!</definedName>
    <definedName name="TU_OUVERTURES_">#REF!</definedName>
    <definedName name="TU_POTEAUX">#REF!</definedName>
    <definedName name="TU_POTEAUX_">#REF!</definedName>
    <definedName name="TU_POTEAUX_PREFA">#REF!</definedName>
    <definedName name="TU_POTEAUX_PREFA_">#REF!</definedName>
    <definedName name="TU_POUTRES">#REF!</definedName>
    <definedName name="TU_POUTRES_">#REF!</definedName>
    <definedName name="TU_PREDALLES">#REF!</definedName>
    <definedName name="TU_PREDALLES_">#REF!</definedName>
    <definedName name="TU_PREFA_PREDALLES">#REF!</definedName>
    <definedName name="TU_PREFA_PREDALLES_">#REF!</definedName>
    <definedName name="TU_PREMURS">#REF!</definedName>
    <definedName name="TU_PREMURS_">#REF!</definedName>
    <definedName name="TU_PREPARATION_DALLAGE">#REF!</definedName>
    <definedName name="TU_PREPARATION_DALLAGE_">#REF!</definedName>
    <definedName name="TU_RECEPAGE">#REF!</definedName>
    <definedName name="TU_RECEPAGE_">#REF!</definedName>
    <definedName name="TU_RIVES_DALLES">#REF!</definedName>
    <definedName name="TU_RIVES_DALLES_">#REF!</definedName>
    <definedName name="TU_RIVES_DALLES_PREFABRIQUEES">#REF!</definedName>
    <definedName name="TU_RIVES_DALLES_PREFABRIQUEES_">#REF!</definedName>
    <definedName name="TU_RUPTEURS_THERMIQUES">#REF!</definedName>
    <definedName name="TU_RUPTEURS_THERMIQUES_">#REF!</definedName>
    <definedName name="TU_SEMELLES">#REF!</definedName>
    <definedName name="TU_SEMELLES_">#REF!</definedName>
    <definedName name="TU_SOCLES_PLOTS">#REF!</definedName>
    <definedName name="TU_SOCLES_PLOTS_">#REF!</definedName>
    <definedName name="TU_VOILES">#REF!</definedName>
    <definedName name="TU_VOILES_">#REF!</definedName>
    <definedName name="_xlnm.Print_Area" localSheetId="2">'02-Chapente Bois'!$A$1:$F$32</definedName>
    <definedName name="_xlnm.Print_Area" localSheetId="5">CVP!$A$1:$F$43</definedName>
    <definedName name="_xlnm.Print_Area" localSheetId="4">ELEC!$A$1:$F$105</definedName>
    <definedName name="_xlnm.Print_Area" localSheetId="3">'GO-STR'!$A$1:$F$41</definedName>
    <definedName name="_xlnm.Print_Area" localSheetId="1">'Lot 01'!$A$1:$F$33</definedName>
    <definedName name="_xlnm.Print_Area" localSheetId="0">VRD!$A$1:$F$37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17" l="1"/>
  <c r="A28" i="17"/>
  <c r="F27" i="17"/>
  <c r="F28" i="17" s="1"/>
  <c r="A26" i="17"/>
  <c r="A24" i="17"/>
  <c r="A20" i="17"/>
  <c r="A18" i="17"/>
  <c r="A14" i="17"/>
  <c r="A9" i="17"/>
  <c r="F8" i="17"/>
  <c r="F9" i="17" s="1"/>
  <c r="F6" i="17"/>
  <c r="F7" i="17" s="1"/>
  <c r="A7" i="17"/>
  <c r="F25" i="17"/>
  <c r="F26" i="17" s="1"/>
  <c r="F22" i="17"/>
  <c r="F24" i="17" s="1"/>
  <c r="F21" i="17"/>
  <c r="F19" i="17"/>
  <c r="F20" i="17" s="1"/>
  <c r="F17" i="17"/>
  <c r="F18" i="17" s="1"/>
  <c r="F13" i="17"/>
  <c r="F12" i="17"/>
  <c r="F14" i="17" s="1"/>
  <c r="A15" i="17"/>
  <c r="F29" i="17" l="1"/>
  <c r="F15" i="17"/>
  <c r="F30" i="17" l="1"/>
  <c r="A29" i="17"/>
  <c r="K8" i="12" l="1"/>
  <c r="J8" i="12"/>
  <c r="E13" i="18" l="1"/>
  <c r="E14" i="18" s="1"/>
  <c r="J6" i="15"/>
  <c r="D14" i="18" s="1"/>
  <c r="D13" i="18"/>
  <c r="J8" i="15"/>
  <c r="J7" i="15"/>
  <c r="J5" i="15"/>
  <c r="J4" i="15"/>
  <c r="D12" i="18" s="1"/>
  <c r="D11" i="18"/>
  <c r="D7" i="18"/>
  <c r="D8" i="18"/>
  <c r="K6" i="12"/>
  <c r="I8" i="15"/>
  <c r="I7" i="15"/>
  <c r="I6" i="15"/>
  <c r="I5" i="15"/>
  <c r="I4" i="15"/>
  <c r="H5" i="15"/>
  <c r="H4" i="15"/>
  <c r="J7" i="14"/>
  <c r="I7" i="14"/>
  <c r="H7" i="14"/>
  <c r="I6" i="14"/>
  <c r="J6" i="14" s="1"/>
  <c r="J5" i="14"/>
  <c r="I5" i="14"/>
  <c r="H5" i="14"/>
  <c r="J4" i="14"/>
  <c r="J8" i="14" s="1"/>
  <c r="I4" i="14"/>
  <c r="J7" i="12"/>
  <c r="C68" i="12"/>
  <c r="K7" i="12"/>
  <c r="I7" i="12"/>
  <c r="J6" i="12"/>
  <c r="J5" i="12"/>
  <c r="I5" i="12"/>
  <c r="K4" i="12"/>
  <c r="J4" i="12"/>
  <c r="C46" i="12"/>
  <c r="C29" i="12"/>
  <c r="F14" i="18" l="1"/>
  <c r="K9" i="12"/>
  <c r="C51" i="15" l="1"/>
  <c r="C10" i="15"/>
  <c r="C55" i="15"/>
  <c r="C54" i="15"/>
  <c r="C50" i="15"/>
  <c r="C60" i="15"/>
  <c r="C39" i="15"/>
  <c r="C38" i="15"/>
  <c r="C34" i="15"/>
  <c r="J10" i="15" s="1"/>
  <c r="C36" i="15"/>
  <c r="C22" i="15"/>
  <c r="C21" i="15"/>
  <c r="C17" i="15"/>
  <c r="C56" i="12"/>
  <c r="C52" i="12"/>
  <c r="C7" i="12"/>
  <c r="C11" i="12" s="1"/>
  <c r="C37" i="14"/>
  <c r="C36" i="14"/>
  <c r="C32" i="14"/>
  <c r="C22" i="14"/>
  <c r="C21" i="14"/>
  <c r="C17" i="14"/>
  <c r="C19" i="12" l="1"/>
  <c r="C57" i="12"/>
  <c r="C51" i="12"/>
  <c r="C39" i="12"/>
  <c r="C38" i="12"/>
  <c r="C34" i="12"/>
  <c r="C22" i="12"/>
  <c r="C21" i="12"/>
  <c r="C17" i="12"/>
  <c r="C10" i="12" l="1"/>
  <c r="C18" i="12" s="1"/>
  <c r="C20" i="12" s="1"/>
  <c r="E27" i="18"/>
  <c r="E26" i="18"/>
  <c r="E23" i="18"/>
  <c r="E22" i="18"/>
  <c r="E21" i="18"/>
  <c r="E20" i="18"/>
  <c r="E15" i="18"/>
  <c r="E11" i="18"/>
  <c r="D24" i="18"/>
  <c r="F24" i="18" s="1"/>
  <c r="D9" i="18"/>
  <c r="F9" i="18" s="1"/>
  <c r="F18" i="18"/>
  <c r="D17" i="18"/>
  <c r="D27" i="18"/>
  <c r="D26" i="18"/>
  <c r="D23" i="18"/>
  <c r="D22" i="18"/>
  <c r="D21" i="18"/>
  <c r="D20" i="18"/>
  <c r="D15" i="18"/>
  <c r="F7" i="18"/>
  <c r="C44" i="14"/>
  <c r="Q4" i="13"/>
  <c r="C84" i="14"/>
  <c r="N7" i="11"/>
  <c r="C62" i="15"/>
  <c r="C60" i="14"/>
  <c r="C55" i="14"/>
  <c r="C54" i="14"/>
  <c r="C50" i="14"/>
  <c r="F17" i="18" l="1"/>
  <c r="D16" i="18"/>
  <c r="D23" i="12"/>
  <c r="C23" i="12"/>
  <c r="F27" i="18"/>
  <c r="F26" i="18"/>
  <c r="F23" i="18"/>
  <c r="F22" i="18"/>
  <c r="F21" i="18"/>
  <c r="F20" i="18"/>
  <c r="F16" i="18"/>
  <c r="F15" i="18"/>
  <c r="F11" i="18"/>
  <c r="F8" i="18"/>
  <c r="C63" i="14"/>
  <c r="C47" i="12"/>
  <c r="K5" i="12" l="1"/>
  <c r="C73" i="16"/>
  <c r="C71" i="16"/>
  <c r="C70" i="16"/>
  <c r="C69" i="16"/>
  <c r="C65" i="16"/>
  <c r="C64" i="16"/>
  <c r="C58" i="16"/>
  <c r="C53" i="16"/>
  <c r="C52" i="16"/>
  <c r="C48" i="16"/>
  <c r="C42" i="16"/>
  <c r="C37" i="16"/>
  <c r="C36" i="16"/>
  <c r="C34" i="16"/>
  <c r="C32" i="16"/>
  <c r="C27" i="16"/>
  <c r="C22" i="16"/>
  <c r="C21" i="16"/>
  <c r="C19" i="16"/>
  <c r="C17" i="16"/>
  <c r="F16" i="16"/>
  <c r="C10" i="16"/>
  <c r="C18" i="16" s="1"/>
  <c r="C72" i="16" l="1"/>
  <c r="C74" i="16" s="1"/>
  <c r="C75" i="16" s="1"/>
  <c r="C76" i="16" s="1"/>
  <c r="C78" i="16" s="1"/>
  <c r="F15" i="16"/>
  <c r="C49" i="16"/>
  <c r="C51" i="16" s="1"/>
  <c r="C54" i="16" s="1"/>
  <c r="C56" i="16" s="1"/>
  <c r="C33" i="16"/>
  <c r="C35" i="16" s="1"/>
  <c r="C38" i="16" s="1"/>
  <c r="C20" i="16"/>
  <c r="C23" i="16" s="1"/>
  <c r="C66" i="16"/>
  <c r="C12" i="16"/>
  <c r="C57" i="16" l="1"/>
  <c r="C40" i="16"/>
  <c r="C41" i="16"/>
  <c r="C43" i="16" s="1"/>
  <c r="C26" i="16"/>
  <c r="C28" i="16" s="1"/>
  <c r="C25" i="16"/>
  <c r="C27" i="15"/>
  <c r="C76" i="15"/>
  <c r="C74" i="15"/>
  <c r="C73" i="15"/>
  <c r="C72" i="15"/>
  <c r="C68" i="15"/>
  <c r="F16" i="15" s="1"/>
  <c r="C67" i="15"/>
  <c r="C84" i="15" s="1"/>
  <c r="C63" i="15"/>
  <c r="F13" i="18" s="1"/>
  <c r="C44" i="15"/>
  <c r="C30" i="15"/>
  <c r="F12" i="18" s="1"/>
  <c r="C69" i="14"/>
  <c r="F16" i="14" s="1"/>
  <c r="C42" i="14"/>
  <c r="C45" i="14"/>
  <c r="C77" i="14"/>
  <c r="C75" i="14"/>
  <c r="C74" i="14"/>
  <c r="C73" i="14"/>
  <c r="C68" i="14"/>
  <c r="C85" i="14" s="1"/>
  <c r="C27" i="14"/>
  <c r="C10" i="14"/>
  <c r="N4" i="11"/>
  <c r="C30" i="12"/>
  <c r="Q5" i="13"/>
  <c r="C60" i="12"/>
  <c r="C58" i="12"/>
  <c r="F16" i="12"/>
  <c r="C44" i="12"/>
  <c r="C27" i="12"/>
  <c r="C12" i="12"/>
  <c r="C28" i="8"/>
  <c r="F28" i="8" s="1"/>
  <c r="M27" i="11"/>
  <c r="E14" i="8"/>
  <c r="E36" i="8" s="1"/>
  <c r="M5" i="11"/>
  <c r="L5" i="11"/>
  <c r="N5" i="11" s="1"/>
  <c r="P5" i="11" s="1"/>
  <c r="M16" i="11"/>
  <c r="L16" i="11"/>
  <c r="N16" i="11" s="1"/>
  <c r="P16" i="11" s="1"/>
  <c r="N26" i="11"/>
  <c r="P26" i="11" s="1"/>
  <c r="M26" i="11"/>
  <c r="L26" i="11"/>
  <c r="K36" i="11"/>
  <c r="K35" i="11"/>
  <c r="D14" i="11"/>
  <c r="F12" i="11"/>
  <c r="P32" i="11"/>
  <c r="C23" i="8"/>
  <c r="F23" i="8" s="1"/>
  <c r="L27" i="11"/>
  <c r="L28" i="11"/>
  <c r="N28" i="11" s="1"/>
  <c r="P28" i="11" s="1"/>
  <c r="L25" i="11"/>
  <c r="N25" i="11" s="1"/>
  <c r="P25" i="11" s="1"/>
  <c r="M19" i="11"/>
  <c r="P19" i="11" s="1"/>
  <c r="L18" i="11"/>
  <c r="M18" i="11" s="1"/>
  <c r="P18" i="11" s="1"/>
  <c r="M10" i="11"/>
  <c r="P10" i="11" s="1"/>
  <c r="L15" i="11"/>
  <c r="M9" i="11"/>
  <c r="P9" i="11" s="1"/>
  <c r="L7" i="11"/>
  <c r="P7" i="11" s="1"/>
  <c r="M6" i="11"/>
  <c r="L6" i="11"/>
  <c r="M4" i="11"/>
  <c r="L4" i="11"/>
  <c r="P4" i="11" s="1"/>
  <c r="C6" i="8"/>
  <c r="C69" i="15" l="1"/>
  <c r="C53" i="15"/>
  <c r="F29" i="18"/>
  <c r="F30" i="18" s="1"/>
  <c r="F32" i="18" s="1"/>
  <c r="C75" i="15"/>
  <c r="C77" i="15" s="1"/>
  <c r="C78" i="15" s="1"/>
  <c r="C79" i="15" s="1"/>
  <c r="C81" i="15" s="1"/>
  <c r="C35" i="12"/>
  <c r="C37" i="12" s="1"/>
  <c r="C53" i="12"/>
  <c r="F15" i="15"/>
  <c r="C18" i="15"/>
  <c r="C35" i="15" s="1"/>
  <c r="C12" i="15"/>
  <c r="F15" i="12"/>
  <c r="F15" i="14"/>
  <c r="C76" i="14"/>
  <c r="C78" i="14" s="1"/>
  <c r="C79" i="14" s="1"/>
  <c r="C80" i="14" s="1"/>
  <c r="C82" i="14" s="1"/>
  <c r="C70" i="14"/>
  <c r="C18" i="14"/>
  <c r="C12" i="14"/>
  <c r="C59" i="12"/>
  <c r="C61" i="12" s="1"/>
  <c r="C62" i="12" s="1"/>
  <c r="C63" i="12" s="1"/>
  <c r="C65" i="12" s="1"/>
  <c r="C66" i="12" s="1"/>
  <c r="N27" i="11"/>
  <c r="P27" i="11" s="1"/>
  <c r="P30" i="11" s="1"/>
  <c r="E27" i="8" s="1"/>
  <c r="N6" i="11"/>
  <c r="P6" i="11" s="1"/>
  <c r="P12" i="11" s="1"/>
  <c r="E31" i="8" s="1"/>
  <c r="N15" i="11"/>
  <c r="P15" i="11" s="1"/>
  <c r="P21" i="11" s="1"/>
  <c r="E22" i="8" s="1"/>
  <c r="C36" i="8"/>
  <c r="F36" i="8" s="1"/>
  <c r="E26" i="8"/>
  <c r="E21" i="8"/>
  <c r="D25" i="11"/>
  <c r="F25" i="11" s="1"/>
  <c r="D24" i="11"/>
  <c r="F24" i="11" s="1"/>
  <c r="F31" i="17" l="1"/>
  <c r="F33" i="17" s="1"/>
  <c r="C56" i="15"/>
  <c r="C59" i="15"/>
  <c r="C51" i="14"/>
  <c r="C53" i="14" s="1"/>
  <c r="C20" i="14"/>
  <c r="C23" i="14" s="1"/>
  <c r="C25" i="14" s="1"/>
  <c r="C33" i="14"/>
  <c r="C35" i="14" s="1"/>
  <c r="C37" i="15"/>
  <c r="C20" i="15"/>
  <c r="C26" i="12"/>
  <c r="C40" i="12"/>
  <c r="C43" i="12"/>
  <c r="D26" i="11"/>
  <c r="F26" i="11" s="1"/>
  <c r="F35" i="8"/>
  <c r="F27" i="11"/>
  <c r="C58" i="15" l="1"/>
  <c r="C61" i="15"/>
  <c r="C56" i="14"/>
  <c r="C58" i="14" s="1"/>
  <c r="C59" i="14"/>
  <c r="C26" i="14"/>
  <c r="C28" i="14" s="1"/>
  <c r="C38" i="14"/>
  <c r="C40" i="14" s="1"/>
  <c r="C41" i="14"/>
  <c r="C23" i="15"/>
  <c r="C26" i="15"/>
  <c r="C40" i="15"/>
  <c r="C43" i="15"/>
  <c r="C42" i="12"/>
  <c r="C45" i="12"/>
  <c r="C25" i="12"/>
  <c r="C28" i="12"/>
  <c r="F14" i="11"/>
  <c r="D8" i="11"/>
  <c r="F8" i="11" s="1"/>
  <c r="D6" i="11"/>
  <c r="F6" i="11" s="1"/>
  <c r="D5" i="11"/>
  <c r="F5" i="11" s="1"/>
  <c r="C42" i="15" l="1"/>
  <c r="C45" i="15"/>
  <c r="C25" i="15"/>
  <c r="C28" i="15"/>
  <c r="F21" i="11"/>
  <c r="F22" i="11" s="1"/>
  <c r="F18" i="8"/>
  <c r="F7" i="8"/>
  <c r="F8" i="8"/>
  <c r="F9" i="8"/>
  <c r="F31" i="8"/>
  <c r="F27" i="8"/>
  <c r="F26" i="8"/>
  <c r="F22" i="8"/>
  <c r="C14" i="8"/>
  <c r="C15" i="8" s="1"/>
  <c r="F15" i="8" l="1"/>
  <c r="F29" i="8"/>
  <c r="F14" i="8"/>
  <c r="F21" i="8"/>
  <c r="F30" i="10" l="1"/>
  <c r="F25" i="10"/>
  <c r="F6" i="10"/>
  <c r="F5" i="10"/>
  <c r="F8" i="10"/>
  <c r="F12" i="10"/>
  <c r="F19" i="10"/>
  <c r="F6" i="8"/>
  <c r="F5" i="8" s="1"/>
  <c r="F10" i="8"/>
  <c r="F13" i="8"/>
  <c r="F17" i="8"/>
  <c r="F20" i="8"/>
  <c r="F25" i="8"/>
  <c r="F40" i="6"/>
  <c r="E35" i="6"/>
  <c r="F35" i="6"/>
  <c r="F34" i="6"/>
  <c r="F32" i="6"/>
  <c r="F30" i="6"/>
  <c r="F27" i="6"/>
  <c r="F31" i="6"/>
  <c r="F24" i="6"/>
  <c r="F25" i="6"/>
  <c r="F23" i="6"/>
  <c r="F18" i="6"/>
  <c r="F19" i="6"/>
  <c r="F20" i="6"/>
  <c r="F21" i="6"/>
  <c r="F17" i="6"/>
  <c r="F7" i="6"/>
  <c r="F6" i="6"/>
  <c r="F5" i="6"/>
  <c r="F11" i="6"/>
  <c r="F12" i="6"/>
  <c r="F13" i="6"/>
  <c r="F14" i="6"/>
  <c r="F15" i="6"/>
  <c r="F10" i="6"/>
  <c r="F28" i="6"/>
  <c r="F6" i="5"/>
  <c r="F5" i="5"/>
  <c r="F100" i="5"/>
  <c r="F99" i="5"/>
  <c r="F98" i="5"/>
  <c r="F97" i="5"/>
  <c r="F95" i="5"/>
  <c r="F94" i="5"/>
  <c r="F93" i="5"/>
  <c r="F92" i="5"/>
  <c r="F89" i="5"/>
  <c r="F88" i="5"/>
  <c r="F87" i="5"/>
  <c r="F86" i="5"/>
  <c r="F82" i="5"/>
  <c r="F81" i="5"/>
  <c r="F80" i="5"/>
  <c r="F79" i="5"/>
  <c r="F76" i="5"/>
  <c r="F75" i="5"/>
  <c r="F74" i="5"/>
  <c r="F73" i="5"/>
  <c r="F72" i="5"/>
  <c r="F36" i="5"/>
  <c r="F68" i="5"/>
  <c r="F67" i="5"/>
  <c r="F66" i="5"/>
  <c r="F65" i="5"/>
  <c r="F62" i="5"/>
  <c r="F61" i="5"/>
  <c r="F60" i="5"/>
  <c r="F59" i="5"/>
  <c r="F58" i="5"/>
  <c r="F57" i="5"/>
  <c r="F54" i="5"/>
  <c r="F53" i="5"/>
  <c r="F52" i="5"/>
  <c r="F51" i="5"/>
  <c r="F50" i="5"/>
  <c r="F49" i="5"/>
  <c r="F45" i="5"/>
  <c r="F44" i="5"/>
  <c r="F43" i="5"/>
  <c r="F42" i="5"/>
  <c r="F41" i="5"/>
  <c r="F40" i="5"/>
  <c r="F14" i="5"/>
  <c r="F13" i="5"/>
  <c r="F12" i="5"/>
  <c r="F11" i="5"/>
  <c r="F10" i="5"/>
  <c r="F9" i="5"/>
  <c r="F26" i="5"/>
  <c r="F35" i="5"/>
  <c r="F34" i="5"/>
  <c r="F33" i="5"/>
  <c r="F32" i="5"/>
  <c r="F20" i="5"/>
  <c r="F18" i="5"/>
  <c r="F17" i="5"/>
  <c r="F19" i="5"/>
  <c r="F84" i="5"/>
  <c r="F70" i="5"/>
  <c r="F64" i="5"/>
  <c r="F56" i="5"/>
  <c r="F47" i="5"/>
  <c r="F38" i="5"/>
  <c r="F8" i="5"/>
  <c r="F16" i="5"/>
  <c r="F30" i="5"/>
  <c r="F31" i="5"/>
  <c r="F29" i="5"/>
  <c r="F24" i="5"/>
  <c r="F25" i="5"/>
  <c r="F23" i="5"/>
  <c r="F22" i="5"/>
  <c r="F28" i="5"/>
  <c r="F102" i="5"/>
  <c r="F103" i="5"/>
  <c r="F104" i="5"/>
  <c r="F41" i="6"/>
  <c r="F42" i="6"/>
  <c r="F34" i="10"/>
  <c r="F35" i="10"/>
  <c r="F36" i="10"/>
  <c r="F38" i="8" l="1"/>
  <c r="F39" i="8" s="1"/>
  <c r="F40"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Noureddine GUERNICHE</author>
  </authors>
  <commentList>
    <comment ref="E57" authorId="0" shapeId="0" xr:uid="{26696A85-428E-4423-8523-6C9FC52D22DD}">
      <text>
        <r>
          <rPr>
            <b/>
            <sz val="9"/>
            <color indexed="81"/>
            <rFont val="Tahoma"/>
            <family val="2"/>
          </rPr>
          <t>Prix sans câble
câble déjà existant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José</author>
  </authors>
  <commentList>
    <comment ref="A166" authorId="0" shapeId="0" xr:uid="{26D1DE92-B615-4414-94B2-3D30575A4409}">
      <text>
        <r>
          <rPr>
            <b/>
            <sz val="9"/>
            <color indexed="81"/>
            <rFont val="Tahoma"/>
            <family val="2"/>
          </rPr>
          <t>José:</t>
        </r>
        <r>
          <rPr>
            <sz val="9"/>
            <color indexed="81"/>
            <rFont val="Tahoma"/>
            <family val="2"/>
          </rPr>
          <t xml:space="preserve">
Visitez www.joseouin.fr</t>
        </r>
      </text>
    </comment>
  </commentList>
</comments>
</file>

<file path=xl/sharedStrings.xml><?xml version="1.0" encoding="utf-8"?>
<sst xmlns="http://schemas.openxmlformats.org/spreadsheetml/2006/main" count="1135" uniqueCount="477">
  <si>
    <t>N° chapitre</t>
  </si>
  <si>
    <t>DESIGNATION</t>
  </si>
  <si>
    <t>Prix unitaire
€ HT</t>
  </si>
  <si>
    <t>Prix total € HT</t>
  </si>
  <si>
    <t>A</t>
  </si>
  <si>
    <t>B</t>
  </si>
  <si>
    <t>C</t>
  </si>
  <si>
    <t>E</t>
  </si>
  <si>
    <t>G</t>
  </si>
  <si>
    <t>J</t>
  </si>
  <si>
    <t>D</t>
  </si>
  <si>
    <t>F</t>
  </si>
  <si>
    <t>INSTALLATION PROVISOIRE CHANTIER</t>
  </si>
  <si>
    <t>SALLE ASSOCIATIVE</t>
  </si>
  <si>
    <t>Eclairage</t>
  </si>
  <si>
    <t>Appareillage</t>
  </si>
  <si>
    <t>Bornes de rechareges véhicule</t>
  </si>
  <si>
    <t>Eclairage de sécurité</t>
  </si>
  <si>
    <t>DIVERS</t>
  </si>
  <si>
    <t>m²</t>
  </si>
  <si>
    <t>U</t>
  </si>
  <si>
    <t>Ens</t>
  </si>
  <si>
    <t>Alimentation CTA en sous sol</t>
  </si>
  <si>
    <t>Nouveau TD dans le local TGBT</t>
  </si>
  <si>
    <t>Eclairage extérieur cour de récréation (zone couverte)</t>
  </si>
  <si>
    <t>Appel d'aide</t>
  </si>
  <si>
    <t>Sécurité incendie</t>
  </si>
  <si>
    <t xml:space="preserve">Eclairage </t>
  </si>
  <si>
    <t xml:space="preserve">Appareillage </t>
  </si>
  <si>
    <t>Réseau informatique</t>
  </si>
  <si>
    <t>Anti intrusion</t>
  </si>
  <si>
    <t>Réseau de terre</t>
  </si>
  <si>
    <t>Intervention concessionnaire</t>
  </si>
  <si>
    <t>Tableau électrique</t>
  </si>
  <si>
    <t>L’ensemble des équipements du préau sont à conserver et à adapter à la nouvelle configuration.
A charge de l’entreprise la protection, la dépose et la remise en place si nécessaire, le nettoyage et la mise en fonctionnement en fin des travaux</t>
  </si>
  <si>
    <t>Les équipements électriques seront conservés et repositionné suivant nouvelle configuration
A charge de l’entreprise tous les équipements non remplacés dans le cadre de ce lot la protection, la dépose et la remise en place si nécessaire, le nettoyage et la mise en fonctionnement en fin des travaux</t>
  </si>
  <si>
    <t>REFECTOIRE (Rénovation)</t>
  </si>
  <si>
    <t>PARKING</t>
  </si>
  <si>
    <t>SALLE POLYVALENTE</t>
  </si>
  <si>
    <t>PREAU MATERNELLE ET ELEMENTAIRE (Rénovation)</t>
  </si>
  <si>
    <t>SALLE DE MOTRICITE (Rénovation)</t>
  </si>
  <si>
    <t>Eclairage (Nouveau)</t>
  </si>
  <si>
    <t>Appareillage (Nouveau)</t>
  </si>
  <si>
    <t>ZONE LOGESTIQUE (existant rénovation totale + nouvelle extension)</t>
  </si>
  <si>
    <t>Modification tableau électrique</t>
  </si>
  <si>
    <t>ens</t>
  </si>
  <si>
    <t>1er ETAGE CLASSE METERNELLE (2 classes et une salle de repos)</t>
  </si>
  <si>
    <t>Extension tableau électrique</t>
  </si>
  <si>
    <t>Extension</t>
  </si>
  <si>
    <t>Rénovation (couloir)</t>
  </si>
  <si>
    <t>2e ETAGE CLASSE ELEMENTAIRE(5 classes)</t>
  </si>
  <si>
    <t>PROTECTION CONTRE LA FOUDRE</t>
  </si>
  <si>
    <t>Paratonnerre</t>
  </si>
  <si>
    <t>Parfoudre type 1 TGBT</t>
  </si>
  <si>
    <t>Paroudre type 2 dans tous les armoires</t>
  </si>
  <si>
    <t>Installation de chantier</t>
  </si>
  <si>
    <t>Surfaçe (m²)
ou U</t>
  </si>
  <si>
    <t>H</t>
  </si>
  <si>
    <t>I</t>
  </si>
  <si>
    <t>K</t>
  </si>
  <si>
    <t>L</t>
  </si>
  <si>
    <t>1.1</t>
  </si>
  <si>
    <t>2.1</t>
  </si>
  <si>
    <t>TOTAL HT</t>
  </si>
  <si>
    <t>TVA 20 %</t>
  </si>
  <si>
    <t>TOTAL  TTC</t>
  </si>
  <si>
    <t>DETAIL DE L'ESTIMATION - ELECTRICITE CFO-CFA-SSI</t>
  </si>
  <si>
    <t>DETAIL DE L'ESTIMATION - CHAUFFAGE-VENTILATION-PLOMBERIE</t>
  </si>
  <si>
    <t>DISTRIBUTION  CHAUFFAGE &amp; EG</t>
  </si>
  <si>
    <t xml:space="preserve">kit hydraulique ( pompes et accessoires)  </t>
  </si>
  <si>
    <t>Réseau de distribution chauffage aux étages</t>
  </si>
  <si>
    <t>TERMINAUX</t>
  </si>
  <si>
    <t>Radiateurs et panneau rayonnant</t>
  </si>
  <si>
    <t>CTA Double flux  7000m3/h y compris toutes sujétions ( panneau v3 v, regulation, volet, piège à son )</t>
  </si>
  <si>
    <t xml:space="preserve">detecteur CO2 </t>
  </si>
  <si>
    <t>detecteur de presence</t>
  </si>
  <si>
    <t xml:space="preserve">reseau de gaines </t>
  </si>
  <si>
    <t>VMC</t>
  </si>
  <si>
    <t>Extracteurs+ PAS</t>
  </si>
  <si>
    <t>Colonnes montantes</t>
  </si>
  <si>
    <t>Réseaux terrasses</t>
  </si>
  <si>
    <t>Bouche extraction vmc</t>
  </si>
  <si>
    <t>VENTILATION CUISINE</t>
  </si>
  <si>
    <t>Extracteurs+PAS</t>
  </si>
  <si>
    <t xml:space="preserve">Grilles </t>
  </si>
  <si>
    <t>PRODUCTION D'ECS ( cumulus electrique)</t>
  </si>
  <si>
    <t>Cumulus electrique de 30 L y compris toutes sujétions</t>
  </si>
  <si>
    <t>PLOMBERIE SANITAIRE</t>
  </si>
  <si>
    <t xml:space="preserve">EQUIPEMENTS SANITAIRES + RESEAUX DE DISTRIBUTION </t>
  </si>
  <si>
    <t>Descente d'eau pluviale</t>
  </si>
  <si>
    <t>DEPLACEMENT DE LA CHEMINEE (DEMONTAGE+ MONTAGE)</t>
  </si>
  <si>
    <t>EXTENSION DE CUISINE</t>
  </si>
  <si>
    <t>Rénovation (ouverture du couloir)</t>
  </si>
  <si>
    <t xml:space="preserve">Installation de chantier </t>
  </si>
  <si>
    <t>DETAIL DE L'ESTIMATION - GROS ŒUVRE - STRUCTURE BOIS / METAL</t>
  </si>
  <si>
    <t xml:space="preserve">EXTENSION DES SALLES DE CLASSE </t>
  </si>
  <si>
    <t>DETAIL DE L'ESTIMATION - VRD - ESPACE VERT (SANS LA COUR "OASIS")</t>
  </si>
  <si>
    <t>ZONE LOGESTIQUE DE CUISINE</t>
  </si>
  <si>
    <t>RESEAUX</t>
  </si>
  <si>
    <t>Superstructure</t>
  </si>
  <si>
    <t>Clôture de chantier</t>
  </si>
  <si>
    <t>Panneau de chantier</t>
  </si>
  <si>
    <t>Installation réglementaire</t>
  </si>
  <si>
    <t>Installations techniques</t>
  </si>
  <si>
    <t>ml</t>
  </si>
  <si>
    <t>u</t>
  </si>
  <si>
    <t>Poutres treillis métallique</t>
  </si>
  <si>
    <t>kg</t>
  </si>
  <si>
    <t>Poteaux métalliques</t>
  </si>
  <si>
    <t>Assemblage</t>
  </si>
  <si>
    <t xml:space="preserve">Bac acier  </t>
  </si>
  <si>
    <t>Protection</t>
  </si>
  <si>
    <t>Protection au feu</t>
  </si>
  <si>
    <t xml:space="preserve">compris </t>
  </si>
  <si>
    <t>Protection des aciers</t>
  </si>
  <si>
    <t>Parking en charpente metallique</t>
  </si>
  <si>
    <t>- HEM 360</t>
  </si>
  <si>
    <t>- HEB 240</t>
  </si>
  <si>
    <t xml:space="preserve">- HEA 280 </t>
  </si>
  <si>
    <t>Prix/m²</t>
  </si>
  <si>
    <t>- béton</t>
  </si>
  <si>
    <r>
      <t>m</t>
    </r>
    <r>
      <rPr>
        <vertAlign val="superscript"/>
        <sz val="10"/>
        <rFont val="Arial"/>
        <family val="2"/>
      </rPr>
      <t>3</t>
    </r>
  </si>
  <si>
    <t>- coffrage</t>
  </si>
  <si>
    <t>- armatures</t>
  </si>
  <si>
    <t>Préaux élémentaires et maternelles</t>
  </si>
  <si>
    <t>Poteaux bois</t>
  </si>
  <si>
    <t>Démolition, curage</t>
  </si>
  <si>
    <t>Dallage (ép. 20 cm)</t>
  </si>
  <si>
    <t>Poids (kg)</t>
  </si>
  <si>
    <t>Prix unitaire</t>
  </si>
  <si>
    <t>Total</t>
  </si>
  <si>
    <t>100*280</t>
  </si>
  <si>
    <t>Solive plancher_salle de classe</t>
  </si>
  <si>
    <t>Volume/m²</t>
  </si>
  <si>
    <t>Poutre porteuse bois</t>
  </si>
  <si>
    <t>240*520</t>
  </si>
  <si>
    <t>Section (mm)</t>
  </si>
  <si>
    <t>Volume totale (m3)</t>
  </si>
  <si>
    <t>Prix/m3</t>
  </si>
  <si>
    <t>Prix total (euro)</t>
  </si>
  <si>
    <t>240*240</t>
  </si>
  <si>
    <t>Espacement (cm)/nombre</t>
  </si>
  <si>
    <t>Surface de plancher (m²)/hauteur</t>
  </si>
  <si>
    <t>Mise en œuvre</t>
  </si>
  <si>
    <t>SALLE DE CLASSE</t>
  </si>
  <si>
    <t>Poutre métallique</t>
  </si>
  <si>
    <t>HEA340</t>
  </si>
  <si>
    <t>Type</t>
  </si>
  <si>
    <t>Longueur (m)</t>
  </si>
  <si>
    <t>Poids kg/ml</t>
  </si>
  <si>
    <t>Poids total (kg)</t>
  </si>
  <si>
    <t>Prix/kg</t>
  </si>
  <si>
    <t>Nombre</t>
  </si>
  <si>
    <t>160*320</t>
  </si>
  <si>
    <t>HEA360</t>
  </si>
  <si>
    <t>HEA 450</t>
  </si>
  <si>
    <t>Poteau métallique</t>
  </si>
  <si>
    <t>HEA 200</t>
  </si>
  <si>
    <t>TOTAL/2 niveaux</t>
  </si>
  <si>
    <t>CUISINE</t>
  </si>
  <si>
    <t>200*200</t>
  </si>
  <si>
    <t>240*480</t>
  </si>
  <si>
    <t>Niveau R+1 et R+2</t>
  </si>
  <si>
    <t>Terrassement +t fondation + dallage</t>
  </si>
  <si>
    <t>Superstructure (bois + métallique)</t>
  </si>
  <si>
    <t>Mur en béton armé</t>
  </si>
  <si>
    <t>Terrassement + fondation + dallage</t>
  </si>
  <si>
    <t>Panneau sur solive</t>
  </si>
  <si>
    <t>Parking</t>
  </si>
  <si>
    <t>1, Bac acier</t>
  </si>
  <si>
    <t>Cofrastra 40</t>
  </si>
  <si>
    <t>Portée (m)</t>
  </si>
  <si>
    <t>Epaisseur (cm)</t>
  </si>
  <si>
    <t>Charge max admissible (kN/m²)</t>
  </si>
  <si>
    <t>Charge d'exploi (kN/m²)</t>
  </si>
  <si>
    <t>Charge ELU (kN/m²)</t>
  </si>
  <si>
    <t>Charge permanente (kN/m²)</t>
  </si>
  <si>
    <t>Marge</t>
  </si>
  <si>
    <t>2, Poutre métallique principale</t>
  </si>
  <si>
    <t>Poids propre (kN/m²)</t>
  </si>
  <si>
    <t>Charge ELU du bac (kN/m²)</t>
  </si>
  <si>
    <t>longueur de charge max (m)</t>
  </si>
  <si>
    <t>Inertie (cm4) Iz</t>
  </si>
  <si>
    <t>Wel,z (cm3)</t>
  </si>
  <si>
    <t>Contrainte de calcul (Mpa)</t>
  </si>
  <si>
    <t>Contrainte admissible (Mpa)</t>
  </si>
  <si>
    <t>2, Poutre métallique secondaire</t>
  </si>
  <si>
    <t>Charge ELU (kN/ml)</t>
  </si>
  <si>
    <t>Flèche (cm)</t>
  </si>
  <si>
    <t>Flèche LIM(cm)</t>
  </si>
  <si>
    <t>Conlusion</t>
  </si>
  <si>
    <t>OK</t>
  </si>
  <si>
    <t>2, Poteau métallique</t>
  </si>
  <si>
    <t>Hauteur (m)</t>
  </si>
  <si>
    <t>Surface de charge max (m²)</t>
  </si>
  <si>
    <t>Charge ELU_max (kN)</t>
  </si>
  <si>
    <t>Courbe de flambement</t>
  </si>
  <si>
    <t>a</t>
  </si>
  <si>
    <t>Facteur d'imperfection</t>
  </si>
  <si>
    <t>b</t>
  </si>
  <si>
    <t>Facteur d’imperfection</t>
  </si>
  <si>
    <t>α</t>
  </si>
  <si>
    <t xml:space="preserve">c </t>
  </si>
  <si>
    <t>d</t>
  </si>
  <si>
    <t xml:space="preserve"> a</t>
  </si>
  <si>
    <t>χ</t>
  </si>
  <si>
    <t>φ</t>
  </si>
  <si>
    <t>Elancement lamda</t>
  </si>
  <si>
    <t>Section (cm²)</t>
  </si>
  <si>
    <t>Coeff sécu</t>
  </si>
  <si>
    <t>Effort résistant</t>
  </si>
  <si>
    <t>Inertie (cm4)</t>
  </si>
  <si>
    <t>longueur de flambement (m)</t>
  </si>
  <si>
    <t xml:space="preserve"> lamda (m)</t>
  </si>
  <si>
    <t>lamda 1(m)</t>
  </si>
  <si>
    <t>HEB100</t>
  </si>
  <si>
    <t>HEB120</t>
  </si>
  <si>
    <t>HEB140</t>
  </si>
  <si>
    <t>HEB160</t>
  </si>
  <si>
    <t>HEB180</t>
  </si>
  <si>
    <t>HEB200</t>
  </si>
  <si>
    <t>HEB220</t>
  </si>
  <si>
    <t>HEB240</t>
  </si>
  <si>
    <t>HEB260</t>
  </si>
  <si>
    <t>HEB280</t>
  </si>
  <si>
    <t>HEB300</t>
  </si>
  <si>
    <t>HEB320</t>
  </si>
  <si>
    <t>HEB340</t>
  </si>
  <si>
    <t>HEB360</t>
  </si>
  <si>
    <t>HEB400</t>
  </si>
  <si>
    <t>HEB450</t>
  </si>
  <si>
    <t>HEB500</t>
  </si>
  <si>
    <t>HEB550</t>
  </si>
  <si>
    <t>HEB600</t>
  </si>
  <si>
    <t>HEB650</t>
  </si>
  <si>
    <t>HEB700</t>
  </si>
  <si>
    <t>HEB800</t>
  </si>
  <si>
    <t>HEB900</t>
  </si>
  <si>
    <t>HEB1000</t>
  </si>
  <si>
    <t>HEM100</t>
  </si>
  <si>
    <t>HEM120</t>
  </si>
  <si>
    <t>HEM140</t>
  </si>
  <si>
    <t>HEM160</t>
  </si>
  <si>
    <t>HEM180</t>
  </si>
  <si>
    <t>HEM200</t>
  </si>
  <si>
    <t>HEM220</t>
  </si>
  <si>
    <t>HEM240</t>
  </si>
  <si>
    <t>HEM260</t>
  </si>
  <si>
    <t>HEM280</t>
  </si>
  <si>
    <t>HEM300</t>
  </si>
  <si>
    <t>HEM320</t>
  </si>
  <si>
    <t>HEM340</t>
  </si>
  <si>
    <t>HEM360</t>
  </si>
  <si>
    <t>HEM400</t>
  </si>
  <si>
    <t>HEM450</t>
  </si>
  <si>
    <t>HEM500</t>
  </si>
  <si>
    <t>HEM550</t>
  </si>
  <si>
    <t>HEM600</t>
  </si>
  <si>
    <t>HEM650</t>
  </si>
  <si>
    <t>HEM700</t>
  </si>
  <si>
    <t>HEM800</t>
  </si>
  <si>
    <t>HEM900</t>
  </si>
  <si>
    <t>HEM1000</t>
  </si>
  <si>
    <t>Aire</t>
  </si>
  <si>
    <t>Iyz</t>
  </si>
  <si>
    <t>It</t>
  </si>
  <si>
    <t>Welyinf</t>
  </si>
  <si>
    <t>Welysup</t>
  </si>
  <si>
    <t>Welzinf</t>
  </si>
  <si>
    <t>Welzsup</t>
  </si>
  <si>
    <t>Wply</t>
  </si>
  <si>
    <t>Wplz</t>
  </si>
  <si>
    <t>Wt</t>
  </si>
  <si>
    <t>Sy</t>
  </si>
  <si>
    <t>Sz</t>
  </si>
  <si>
    <t>Nombre d'élément</t>
  </si>
  <si>
    <t>Poteaux</t>
  </si>
  <si>
    <t>Poutres principales</t>
  </si>
  <si>
    <t>Poutres secondaires</t>
  </si>
  <si>
    <t>Bac acier</t>
  </si>
  <si>
    <t>Surface plancher (m²)</t>
  </si>
  <si>
    <t>Poids total (T)</t>
  </si>
  <si>
    <t>4, Semelle Isolée</t>
  </si>
  <si>
    <t>Charge permanente (kN)</t>
  </si>
  <si>
    <t>Charge d'exploitation (kN)</t>
  </si>
  <si>
    <t>Salle de classe</t>
  </si>
  <si>
    <t>Charge ELU du plancher (kN/m²)</t>
  </si>
  <si>
    <t>1, Plancher bois</t>
  </si>
  <si>
    <t>Solive 160*320</t>
  </si>
  <si>
    <t>2, Poutre métallique secondaire bleu</t>
  </si>
  <si>
    <t>Iy (axe fort)</t>
  </si>
  <si>
    <t>Iz (axe faible)</t>
  </si>
  <si>
    <t>Q</t>
  </si>
  <si>
    <t>Prix unitaire H.T.</t>
  </si>
  <si>
    <t>Prix total H.T.</t>
  </si>
  <si>
    <t>3.</t>
  </si>
  <si>
    <t>TRAVAUX PREPARATOIRES</t>
  </si>
  <si>
    <t>m3</t>
  </si>
  <si>
    <t>8.4.</t>
  </si>
  <si>
    <t>8.5.</t>
  </si>
  <si>
    <t>8.6.</t>
  </si>
  <si>
    <t>8.7.</t>
  </si>
  <si>
    <t xml:space="preserve"> </t>
  </si>
  <si>
    <t>MONTANT TOTAL HT</t>
  </si>
  <si>
    <t>TVA SUIVANT MARCHE</t>
  </si>
  <si>
    <t>taux de TVA à préciser</t>
  </si>
  <si>
    <t>MONTANT TOTAL TTC</t>
  </si>
  <si>
    <t>Nombre poteaux</t>
  </si>
  <si>
    <t>Poids propre (kN/ml)</t>
  </si>
  <si>
    <t>T</t>
  </si>
  <si>
    <t>Longueur totale de poutre</t>
  </si>
  <si>
    <t>Salle Polyvalente</t>
  </si>
  <si>
    <t>- Poteaux bois</t>
  </si>
  <si>
    <t>-Panneau sur solive</t>
  </si>
  <si>
    <t>-Poutre porteuse bois</t>
  </si>
  <si>
    <t>-Solive plancher</t>
  </si>
  <si>
    <t>Cuisine</t>
  </si>
  <si>
    <t>Préau élémentaire</t>
  </si>
  <si>
    <t xml:space="preserve">2, Poutre métallique </t>
  </si>
  <si>
    <t>- Poutre bois préau 2</t>
  </si>
  <si>
    <t>- Poteau bois préau 2</t>
  </si>
  <si>
    <t>GS FOUNIER POISSY</t>
  </si>
  <si>
    <t>-Plancher CLT</t>
  </si>
  <si>
    <t>-Murs à ossature bois</t>
  </si>
  <si>
    <t>IPE 80</t>
  </si>
  <si>
    <t>IPE 100</t>
  </si>
  <si>
    <t>IPE 120</t>
  </si>
  <si>
    <t>IPE 140</t>
  </si>
  <si>
    <t>IPE 160</t>
  </si>
  <si>
    <t>IPE 180</t>
  </si>
  <si>
    <t>IPE200</t>
  </si>
  <si>
    <t>IPE 220</t>
  </si>
  <si>
    <t>IPE 240</t>
  </si>
  <si>
    <t>IPE 270</t>
  </si>
  <si>
    <t>IPE 300</t>
  </si>
  <si>
    <t>IPE 330</t>
  </si>
  <si>
    <t>IPE 360</t>
  </si>
  <si>
    <t>IPE 400</t>
  </si>
  <si>
    <t>IPE 450</t>
  </si>
  <si>
    <t>IPE 500</t>
  </si>
  <si>
    <t>IPE 550</t>
  </si>
  <si>
    <t>IPE 600</t>
  </si>
  <si>
    <t>IPN 80</t>
  </si>
  <si>
    <t>IPN 100</t>
  </si>
  <si>
    <t>IPN 120</t>
  </si>
  <si>
    <t>IPN 140</t>
  </si>
  <si>
    <t>IPN 160</t>
  </si>
  <si>
    <t>IPN 180</t>
  </si>
  <si>
    <t>IPN 200</t>
  </si>
  <si>
    <t>IPN 220</t>
  </si>
  <si>
    <t>IPN 240</t>
  </si>
  <si>
    <t>IPN 260</t>
  </si>
  <si>
    <t>IPN 280</t>
  </si>
  <si>
    <t>IPN 300</t>
  </si>
  <si>
    <t>IPN 320</t>
  </si>
  <si>
    <t>IPN 340</t>
  </si>
  <si>
    <t>IPN 360</t>
  </si>
  <si>
    <t>IPN 380</t>
  </si>
  <si>
    <t>IPN 400</t>
  </si>
  <si>
    <t>IPN 450</t>
  </si>
  <si>
    <t>IPN 500</t>
  </si>
  <si>
    <t>IPN 550</t>
  </si>
  <si>
    <t>HEA 100</t>
  </si>
  <si>
    <t>HEA 120</t>
  </si>
  <si>
    <t>HEA 140</t>
  </si>
  <si>
    <t>HEA 160</t>
  </si>
  <si>
    <t>HEA 180</t>
  </si>
  <si>
    <t>HEA 220</t>
  </si>
  <si>
    <t>HEA 240</t>
  </si>
  <si>
    <t>HEA 260</t>
  </si>
  <si>
    <t>HEA 280</t>
  </si>
  <si>
    <t>HEA 300</t>
  </si>
  <si>
    <t>HEA 320</t>
  </si>
  <si>
    <t>HEA 340</t>
  </si>
  <si>
    <t>HEA 360</t>
  </si>
  <si>
    <t>HEA 400</t>
  </si>
  <si>
    <t>HEA 500</t>
  </si>
  <si>
    <t>HEA 550</t>
  </si>
  <si>
    <t>HEA 600</t>
  </si>
  <si>
    <t>HEA 650</t>
  </si>
  <si>
    <t>HEA 700</t>
  </si>
  <si>
    <t>HEA 800</t>
  </si>
  <si>
    <t>HEA 900</t>
  </si>
  <si>
    <t>HEA 1000</t>
  </si>
  <si>
    <t>HEB 100</t>
  </si>
  <si>
    <t>HEB 120</t>
  </si>
  <si>
    <t>HEB 140</t>
  </si>
  <si>
    <t>HEB 160</t>
  </si>
  <si>
    <t>HEB 180</t>
  </si>
  <si>
    <t>HEB 200</t>
  </si>
  <si>
    <t>HEB 220</t>
  </si>
  <si>
    <t>HEB 240</t>
  </si>
  <si>
    <t>HEB 260</t>
  </si>
  <si>
    <t>HEB 280</t>
  </si>
  <si>
    <t>HEB 300</t>
  </si>
  <si>
    <t>HEB 320</t>
  </si>
  <si>
    <t>HEB 340</t>
  </si>
  <si>
    <t>HEB 360</t>
  </si>
  <si>
    <t>HEB 400</t>
  </si>
  <si>
    <t>HEB 450</t>
  </si>
  <si>
    <t>HEB 500</t>
  </si>
  <si>
    <t>HEB 550</t>
  </si>
  <si>
    <t>HEB 600</t>
  </si>
  <si>
    <t>HEB 650</t>
  </si>
  <si>
    <t>HEB 700</t>
  </si>
  <si>
    <t>HEB 800</t>
  </si>
  <si>
    <t>HEB 900</t>
  </si>
  <si>
    <t>HEB 1000</t>
  </si>
  <si>
    <t>UPN 80</t>
  </si>
  <si>
    <t>UPN 100</t>
  </si>
  <si>
    <t>UPN 120</t>
  </si>
  <si>
    <t>UPN 140</t>
  </si>
  <si>
    <t>UPN 160</t>
  </si>
  <si>
    <t>UPN 180</t>
  </si>
  <si>
    <t>UPN 200</t>
  </si>
  <si>
    <t>UPN 220</t>
  </si>
  <si>
    <t>UPN 240</t>
  </si>
  <si>
    <t>UPN 260</t>
  </si>
  <si>
    <t>UPN 280</t>
  </si>
  <si>
    <t>UPN 300</t>
  </si>
  <si>
    <t>UPN 320</t>
  </si>
  <si>
    <t>UPN 350</t>
  </si>
  <si>
    <t>UPN 380</t>
  </si>
  <si>
    <t>UPN 400</t>
  </si>
  <si>
    <t>UAP 80</t>
  </si>
  <si>
    <t>UAP 100</t>
  </si>
  <si>
    <t>UAP 130</t>
  </si>
  <si>
    <t>UAP 150</t>
  </si>
  <si>
    <t>UAP 175</t>
  </si>
  <si>
    <t>UAP 200</t>
  </si>
  <si>
    <t>UAP 220</t>
  </si>
  <si>
    <t>UAP 250</t>
  </si>
  <si>
    <t>UAP 300</t>
  </si>
  <si>
    <t>Largeur (m)</t>
  </si>
  <si>
    <t>Epaisseur (m)</t>
  </si>
  <si>
    <t>3, Poutre métallique principale</t>
  </si>
  <si>
    <t>4, Poutre métallique secondaire bleu</t>
  </si>
  <si>
    <t>Longueur totale (m)</t>
  </si>
  <si>
    <t>IPE450</t>
  </si>
  <si>
    <t>Tube 250</t>
  </si>
  <si>
    <t>IPE330_poutre long</t>
  </si>
  <si>
    <t>IPE330_poutre trans</t>
  </si>
  <si>
    <t>-Planche caisson</t>
  </si>
  <si>
    <t>- Poutre IPE360</t>
  </si>
  <si>
    <t>- Poteau tube</t>
  </si>
  <si>
    <t>-Plancher caisson bois</t>
  </si>
  <si>
    <t>- Poutre IPE 330</t>
  </si>
  <si>
    <t>20%</t>
  </si>
  <si>
    <t>PM</t>
  </si>
  <si>
    <t xml:space="preserve">Le candidat doit impérativement vérifier ses quantités. Le maître d'œuvre ne pourra en aucun cas être tenu responsable d'une différence notable, et/ou d'écarts majeurs relevés au cours de la réalisation de l'ouvrage. La notion "d'offre forfaitaire" sera de rigueur.
Par ailleurs,  les formules du tableur de calcul présentes dans ce fichier demeurent également sous la responsabilité, le contrôle, et  la bienveillance du candidat à qui il appartient de les vérifier et de les corriger le cas échéant . Le candidat est seul responsable de ses calculs et de la manière employée pour les  réaliser. Néanmoins, et dans le cadre de sa mission de contrôle en phase ACT, le maître d'œuvre contrôlera le bordereau de prix remis par le candidat lors de l'appel d'offre.   </t>
  </si>
  <si>
    <t>Description des ouvrages</t>
  </si>
  <si>
    <t>Provenance des aciers</t>
  </si>
  <si>
    <t>3.3</t>
  </si>
  <si>
    <t>Protection contre la corrision</t>
  </si>
  <si>
    <t>Protection contre l’incendie</t>
  </si>
  <si>
    <t xml:space="preserve">Structure métallique du préau HM91 </t>
  </si>
  <si>
    <t xml:space="preserve">Structure métallique du préau HM6 </t>
  </si>
  <si>
    <t xml:space="preserve">Structure métallique du ZSF </t>
  </si>
  <si>
    <t>Structure métallique support de couverture du R+1 de l’extension HM91</t>
  </si>
  <si>
    <t>Plancher caillebotis</t>
  </si>
  <si>
    <t xml:space="preserve">BASE AERIENNE 125, TRAVAUX D’ADAPTATION CAPACITAIRE DE L’ESCALE AERIENNE (HM91)
ISTRES (13800)
DPGF LOT 02 : CHARPENTE METALLIQUE </t>
  </si>
  <si>
    <t>Prescriptions particulières</t>
  </si>
  <si>
    <t>2.5</t>
  </si>
  <si>
    <t>Travaux préparatoires et installation de chantier</t>
  </si>
  <si>
    <t>Etude d'exécutions et de récolement</t>
  </si>
  <si>
    <t>2.6</t>
  </si>
  <si>
    <t>Qualité des ouvrages</t>
  </si>
  <si>
    <t>2.8</t>
  </si>
  <si>
    <t>2.8.1</t>
  </si>
  <si>
    <t>2.8.2</t>
  </si>
  <si>
    <t>2.8.3</t>
  </si>
  <si>
    <t>3.1</t>
  </si>
  <si>
    <t>3.2</t>
  </si>
  <si>
    <t>3.4</t>
  </si>
  <si>
    <t>3.5</t>
  </si>
  <si>
    <t>Couverture membrane textile</t>
  </si>
  <si>
    <t>Butoir en caoutchouc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</si>
</sst>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4" formatCode="#,##0.00_ ;\-#,##0.00\ "/>
    <numFmt numFmtId="165" formatCode="0.0"/>
    <numFmt numFmtId="166" formatCode="#,##0\ &quot;€&quot;"/>
    <numFmt numFmtId="167" formatCode="#,##0.0\ &quot;€&quot;"/>
    <numFmt numFmtId="168" formatCode="0.000"/>
  </numFmts>
  <fonts count="51" x14ac:knownFonts="1">
    <font>
      <sz val="11"/>
      <color theme="1"/>
      <name val="Calibri"/>
      <family val="2"/>
      <scheme val="minor"/>
    </font>
    <font>
      <sz val="11"/>
      <color theme="1"/>
      <name val="Calibri"/>
      <family val="2"/>
      <scheme val="minor"/>
    </font>
    <font>
      <b/>
      <sz val="9"/>
      <name val="Arial"/>
      <family val="2"/>
    </font>
    <font>
      <b/>
      <sz val="10"/>
      <name val="Arial"/>
      <family val="2"/>
    </font>
    <font>
      <sz val="10"/>
      <name val="Arial"/>
      <family val="2"/>
    </font>
    <font>
      <b/>
      <sz val="12"/>
      <color theme="1"/>
      <name val="Calibri"/>
      <family val="2"/>
      <scheme val="minor"/>
    </font>
    <font>
      <b/>
      <u/>
      <sz val="12"/>
      <color theme="1"/>
      <name val="Calibri"/>
      <family val="2"/>
      <scheme val="minor"/>
    </font>
    <font>
      <sz val="12"/>
      <name val="Arial"/>
      <family val="2"/>
    </font>
    <font>
      <sz val="8"/>
      <name val="Calibri"/>
      <family val="2"/>
      <scheme val="minor"/>
    </font>
    <font>
      <sz val="10"/>
      <name val="MS Sans Serif"/>
    </font>
    <font>
      <b/>
      <sz val="12"/>
      <name val="Arial"/>
      <family val="2"/>
    </font>
    <font>
      <b/>
      <sz val="16"/>
      <color theme="1"/>
      <name val="Calibri"/>
      <family val="2"/>
      <scheme val="minor"/>
    </font>
    <font>
      <b/>
      <sz val="11"/>
      <color theme="1"/>
      <name val="Calibri"/>
      <family val="2"/>
      <scheme val="minor"/>
    </font>
    <font>
      <sz val="10"/>
      <name val="Helv"/>
    </font>
    <font>
      <b/>
      <sz val="9"/>
      <color indexed="81"/>
      <name val="Tahoma"/>
      <family val="2"/>
    </font>
    <font>
      <b/>
      <sz val="12"/>
      <color theme="1"/>
      <name val="Arial"/>
      <family val="2"/>
    </font>
    <font>
      <b/>
      <sz val="11"/>
      <color theme="0"/>
      <name val="Calibri"/>
      <family val="2"/>
      <scheme val="minor"/>
    </font>
    <font>
      <sz val="11"/>
      <color theme="0"/>
      <name val="Calibri"/>
      <family val="2"/>
      <scheme val="minor"/>
    </font>
    <font>
      <sz val="12"/>
      <color theme="0"/>
      <name val="Arial"/>
      <family val="2"/>
    </font>
    <font>
      <b/>
      <sz val="12"/>
      <color theme="0"/>
      <name val="Arial"/>
      <family val="2"/>
    </font>
    <font>
      <sz val="10"/>
      <color theme="0"/>
      <name val="Arial"/>
      <family val="2"/>
    </font>
    <font>
      <b/>
      <sz val="11"/>
      <name val="Calibri"/>
      <family val="2"/>
      <scheme val="minor"/>
    </font>
    <font>
      <sz val="11"/>
      <name val="Calibri"/>
      <family val="2"/>
      <scheme val="minor"/>
    </font>
    <font>
      <b/>
      <sz val="16"/>
      <color theme="1"/>
      <name val="Arial"/>
      <family val="2"/>
    </font>
    <font>
      <sz val="11"/>
      <color theme="1"/>
      <name val="Arial"/>
      <family val="2"/>
    </font>
    <font>
      <b/>
      <sz val="11"/>
      <color theme="1"/>
      <name val="Arial"/>
      <family val="2"/>
    </font>
    <font>
      <b/>
      <sz val="11"/>
      <name val="Arial"/>
      <family val="2"/>
    </font>
    <font>
      <sz val="11"/>
      <name val="Arial"/>
      <family val="2"/>
    </font>
    <font>
      <b/>
      <u/>
      <sz val="12"/>
      <color theme="1"/>
      <name val="Arial"/>
      <family val="2"/>
    </font>
    <font>
      <sz val="10"/>
      <name val="MS Sans Serif"/>
      <family val="2"/>
    </font>
    <font>
      <vertAlign val="superscript"/>
      <sz val="10"/>
      <name val="Arial"/>
      <family val="2"/>
    </font>
    <font>
      <b/>
      <u/>
      <sz val="11"/>
      <color theme="1"/>
      <name val="Arial"/>
      <family val="2"/>
    </font>
    <font>
      <b/>
      <sz val="14"/>
      <color theme="1"/>
      <name val="Calibri"/>
      <family val="2"/>
      <scheme val="minor"/>
    </font>
    <font>
      <b/>
      <sz val="11"/>
      <color rgb="FF00B050"/>
      <name val="Calibri"/>
      <family val="2"/>
      <scheme val="minor"/>
    </font>
    <font>
      <b/>
      <sz val="12"/>
      <color rgb="FF0000FF"/>
      <name val="Calibri"/>
      <family val="2"/>
      <scheme val="minor"/>
    </font>
    <font>
      <b/>
      <sz val="12"/>
      <color rgb="FF00CC00"/>
      <name val="Calibri"/>
      <family val="2"/>
      <scheme val="minor"/>
    </font>
    <font>
      <b/>
      <sz val="10"/>
      <color theme="1"/>
      <name val="Calibri"/>
      <family val="2"/>
      <scheme val="minor"/>
    </font>
    <font>
      <sz val="10"/>
      <color theme="1"/>
      <name val="Calibri"/>
      <family val="2"/>
      <scheme val="minor"/>
    </font>
    <font>
      <sz val="9"/>
      <color indexed="81"/>
      <name val="Tahoma"/>
      <family val="2"/>
    </font>
    <font>
      <b/>
      <sz val="11"/>
      <color rgb="FFFF0000"/>
      <name val="Calibri"/>
      <family val="2"/>
      <scheme val="minor"/>
    </font>
    <font>
      <sz val="8"/>
      <color theme="1"/>
      <name val="Bahnschrift"/>
      <family val="2"/>
    </font>
    <font>
      <sz val="11"/>
      <color theme="1"/>
      <name val="Bahnschrift"/>
      <family val="2"/>
    </font>
    <font>
      <b/>
      <sz val="8"/>
      <name val="Bahnschrift"/>
      <family val="2"/>
    </font>
    <font>
      <b/>
      <sz val="8"/>
      <color theme="1"/>
      <name val="Bahnschrift"/>
      <family val="2"/>
    </font>
    <font>
      <sz val="10"/>
      <color theme="1"/>
      <name val="Bahnschrift"/>
      <family val="2"/>
    </font>
    <font>
      <sz val="12"/>
      <color theme="5" tint="-0.249977111117893"/>
      <name val="Bahnschrift"/>
      <family val="2"/>
    </font>
    <font>
      <b/>
      <sz val="8"/>
      <color theme="4" tint="-0.249977111117893"/>
      <name val="Bahnschrift"/>
      <family val="2"/>
    </font>
    <font>
      <u/>
      <sz val="8"/>
      <color theme="9" tint="-0.249977111117893"/>
      <name val="Bahnschrift"/>
      <family val="2"/>
    </font>
    <font>
      <sz val="8"/>
      <color theme="9" tint="-0.249977111117893"/>
      <name val="Bahnschrift"/>
      <family val="2"/>
    </font>
    <font>
      <sz val="10"/>
      <color theme="1"/>
      <name val="Arial"/>
      <family val="2"/>
    </font>
    <font>
      <b/>
      <sz val="8"/>
      <color theme="9" tint="-0.249977111117893"/>
      <name val="Bahnschrift"/>
      <family val="2"/>
    </font>
  </fonts>
  <fills count="1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5" tint="0.39997558519241921"/>
        <bgColor indexed="64"/>
      </patternFill>
    </fill>
  </fills>
  <borders count="51">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auto="1"/>
      </left>
      <right style="thin">
        <color auto="1"/>
      </right>
      <top/>
      <bottom style="thin">
        <color auto="1"/>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right/>
      <top/>
      <bottom style="medium">
        <color indexed="64"/>
      </bottom>
      <diagonal/>
    </border>
    <border>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top/>
      <bottom style="thin">
        <color auto="1"/>
      </bottom>
      <diagonal/>
    </border>
    <border>
      <left style="thin">
        <color auto="1"/>
      </left>
      <right style="medium">
        <color indexed="64"/>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style="thin">
        <color auto="1"/>
      </right>
      <top style="thin">
        <color auto="1"/>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3">
    <xf numFmtId="0" fontId="0" fillId="0" borderId="0"/>
    <xf numFmtId="43" fontId="1" fillId="0" borderId="0" applyFont="0" applyFill="0" applyBorder="0" applyAlignment="0" applyProtection="0"/>
    <xf numFmtId="44" fontId="1" fillId="0" borderId="0" applyFont="0" applyFill="0" applyBorder="0" applyAlignment="0" applyProtection="0"/>
    <xf numFmtId="0" fontId="9" fillId="0" borderId="0"/>
    <xf numFmtId="0" fontId="13" fillId="0" borderId="0"/>
    <xf numFmtId="43" fontId="1" fillId="0" borderId="0" applyFont="0" applyFill="0" applyBorder="0" applyAlignment="0" applyProtection="0"/>
    <xf numFmtId="44" fontId="1" fillId="0" borderId="0" applyFont="0" applyFill="0" applyBorder="0" applyAlignment="0" applyProtection="0"/>
    <xf numFmtId="0" fontId="29" fillId="0" borderId="0"/>
    <xf numFmtId="0" fontId="49" fillId="0" borderId="0">
      <alignment vertical="top"/>
    </xf>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334">
    <xf numFmtId="0" fontId="0" fillId="0" borderId="0" xfId="0"/>
    <xf numFmtId="0" fontId="0" fillId="0" borderId="1" xfId="0" applyBorder="1" applyAlignment="1">
      <alignment vertical="center"/>
    </xf>
    <xf numFmtId="44" fontId="4" fillId="0" borderId="1" xfId="2" applyFont="1" applyFill="1" applyBorder="1" applyAlignment="1">
      <alignment horizontal="right"/>
    </xf>
    <xf numFmtId="44" fontId="0" fillId="0" borderId="0" xfId="0" applyNumberFormat="1"/>
    <xf numFmtId="0" fontId="6" fillId="3" borderId="0" xfId="0" applyFont="1" applyFill="1" applyAlignment="1">
      <alignment vertical="center"/>
    </xf>
    <xf numFmtId="0" fontId="7" fillId="3" borderId="0" xfId="0" applyFont="1" applyFill="1" applyAlignment="1">
      <alignment horizontal="center"/>
    </xf>
    <xf numFmtId="0" fontId="7" fillId="3" borderId="0" xfId="0" applyFont="1" applyFill="1" applyAlignment="1">
      <alignment horizontal="right"/>
    </xf>
    <xf numFmtId="3" fontId="7" fillId="3" borderId="0" xfId="0" applyNumberFormat="1" applyFont="1" applyFill="1" applyAlignment="1">
      <alignment horizontal="center"/>
    </xf>
    <xf numFmtId="0" fontId="0" fillId="0" borderId="1" xfId="0" applyBorder="1" applyAlignment="1">
      <alignment horizontal="center"/>
    </xf>
    <xf numFmtId="0" fontId="0" fillId="0" borderId="1" xfId="0" applyBorder="1" applyAlignment="1">
      <alignment horizontal="left"/>
    </xf>
    <xf numFmtId="0" fontId="0" fillId="0" borderId="0" xfId="0" applyAlignment="1">
      <alignment horizontal="center"/>
    </xf>
    <xf numFmtId="0" fontId="12" fillId="4" borderId="1" xfId="0" applyFont="1" applyFill="1" applyBorder="1" applyAlignment="1">
      <alignment horizontal="left" vertical="center"/>
    </xf>
    <xf numFmtId="0" fontId="12" fillId="4" borderId="2" xfId="0" applyFont="1" applyFill="1" applyBorder="1" applyAlignment="1">
      <alignment horizontal="center" vertical="center"/>
    </xf>
    <xf numFmtId="0" fontId="4" fillId="4" borderId="1" xfId="0" applyFont="1" applyFill="1" applyBorder="1" applyAlignment="1">
      <alignment horizontal="center"/>
    </xf>
    <xf numFmtId="44" fontId="4" fillId="4" borderId="1" xfId="2" applyFont="1" applyFill="1" applyBorder="1" applyAlignment="1">
      <alignment horizontal="right"/>
    </xf>
    <xf numFmtId="0" fontId="4" fillId="0" borderId="3" xfId="0" applyFont="1" applyBorder="1" applyAlignment="1">
      <alignment horizontal="center"/>
    </xf>
    <xf numFmtId="0" fontId="12" fillId="4" borderId="4" xfId="0" applyFont="1" applyFill="1" applyBorder="1" applyAlignment="1">
      <alignment horizontal="center" vertical="center"/>
    </xf>
    <xf numFmtId="0" fontId="0" fillId="0" borderId="3" xfId="0" applyBorder="1" applyAlignment="1">
      <alignment horizontal="center"/>
    </xf>
    <xf numFmtId="0" fontId="4" fillId="0" borderId="2" xfId="0" applyFont="1" applyBorder="1" applyAlignment="1">
      <alignment horizontal="center"/>
    </xf>
    <xf numFmtId="0" fontId="0" fillId="0" borderId="2" xfId="0" applyBorder="1" applyAlignment="1">
      <alignment horizontal="center"/>
    </xf>
    <xf numFmtId="0" fontId="0" fillId="0" borderId="1" xfId="0" applyBorder="1" applyAlignment="1">
      <alignment horizontal="left" wrapText="1"/>
    </xf>
    <xf numFmtId="0" fontId="12" fillId="0" borderId="1" xfId="0" applyFont="1" applyBorder="1" applyAlignment="1">
      <alignment horizontal="left" vertical="center"/>
    </xf>
    <xf numFmtId="0" fontId="12" fillId="0" borderId="2" xfId="0" applyFont="1" applyBorder="1" applyAlignment="1">
      <alignment horizontal="center" vertical="center"/>
    </xf>
    <xf numFmtId="0" fontId="4" fillId="0" borderId="1" xfId="0" applyFont="1" applyBorder="1" applyAlignment="1">
      <alignment horizontal="center"/>
    </xf>
    <xf numFmtId="0" fontId="12" fillId="0" borderId="1" xfId="0" applyFont="1" applyBorder="1" applyAlignment="1">
      <alignment horizontal="left"/>
    </xf>
    <xf numFmtId="0" fontId="12" fillId="4" borderId="12" xfId="0" applyFont="1" applyFill="1" applyBorder="1" applyAlignment="1">
      <alignment horizontal="center" vertical="center"/>
    </xf>
    <xf numFmtId="44" fontId="4" fillId="4" borderId="13" xfId="2" applyFont="1" applyFill="1" applyBorder="1" applyAlignment="1">
      <alignment horizontal="right"/>
    </xf>
    <xf numFmtId="0" fontId="0" fillId="0" borderId="12" xfId="0" applyBorder="1" applyAlignment="1">
      <alignment horizontal="center"/>
    </xf>
    <xf numFmtId="44" fontId="4" fillId="0" borderId="13" xfId="2" applyFont="1" applyFill="1" applyBorder="1" applyAlignment="1">
      <alignment horizontal="right"/>
    </xf>
    <xf numFmtId="0" fontId="0" fillId="0" borderId="12" xfId="0" applyBorder="1" applyAlignment="1">
      <alignment horizontal="center" vertical="center"/>
    </xf>
    <xf numFmtId="0" fontId="0" fillId="0" borderId="10" xfId="0" applyBorder="1"/>
    <xf numFmtId="0" fontId="0" fillId="0" borderId="10" xfId="0" applyBorder="1" applyAlignment="1">
      <alignment horizontal="center"/>
    </xf>
    <xf numFmtId="44" fontId="4" fillId="4" borderId="13" xfId="0" applyNumberFormat="1" applyFont="1" applyFill="1" applyBorder="1" applyAlignment="1">
      <alignment horizontal="center"/>
    </xf>
    <xf numFmtId="0" fontId="12" fillId="0" borderId="12" xfId="0" applyFont="1" applyBorder="1" applyAlignment="1">
      <alignment horizontal="center" vertical="center"/>
    </xf>
    <xf numFmtId="44" fontId="4" fillId="0" borderId="13" xfId="0" applyNumberFormat="1" applyFont="1" applyBorder="1" applyAlignment="1">
      <alignment horizontal="center"/>
    </xf>
    <xf numFmtId="0" fontId="0" fillId="0" borderId="14" xfId="0" applyBorder="1" applyAlignment="1">
      <alignment horizontal="center" vertical="center"/>
    </xf>
    <xf numFmtId="0" fontId="0" fillId="0" borderId="15" xfId="0" applyBorder="1" applyAlignment="1">
      <alignment horizontal="left"/>
    </xf>
    <xf numFmtId="0" fontId="0" fillId="0" borderId="16" xfId="0" applyBorder="1" applyAlignment="1">
      <alignment horizontal="center"/>
    </xf>
    <xf numFmtId="0" fontId="0" fillId="0" borderId="17" xfId="0" applyBorder="1" applyAlignment="1">
      <alignment horizontal="center"/>
    </xf>
    <xf numFmtId="44" fontId="4" fillId="0" borderId="15" xfId="2" applyFont="1" applyFill="1" applyBorder="1" applyAlignment="1">
      <alignment horizontal="right"/>
    </xf>
    <xf numFmtId="44" fontId="4" fillId="0" borderId="18" xfId="2" applyFont="1" applyFill="1" applyBorder="1" applyAlignment="1">
      <alignment horizontal="right"/>
    </xf>
    <xf numFmtId="0" fontId="2" fillId="2" borderId="19"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6" xfId="0" applyFont="1" applyFill="1" applyBorder="1" applyAlignment="1">
      <alignment horizontal="center" vertical="center" wrapText="1"/>
    </xf>
    <xf numFmtId="3" fontId="3" fillId="2" borderId="21" xfId="0" applyNumberFormat="1"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horizontal="center" vertical="center"/>
    </xf>
    <xf numFmtId="0" fontId="5" fillId="3" borderId="0" xfId="0" applyFont="1" applyFill="1" applyAlignment="1">
      <alignment horizontal="center" vertical="center"/>
    </xf>
    <xf numFmtId="0" fontId="0" fillId="0" borderId="0" xfId="0" applyAlignment="1">
      <alignment vertical="center"/>
    </xf>
    <xf numFmtId="0" fontId="4" fillId="0" borderId="0" xfId="0" applyFont="1" applyAlignment="1">
      <alignment horizontal="center"/>
    </xf>
    <xf numFmtId="44" fontId="4" fillId="0" borderId="0" xfId="2" applyFont="1" applyFill="1" applyBorder="1" applyAlignment="1">
      <alignment horizontal="right"/>
    </xf>
    <xf numFmtId="164" fontId="4" fillId="0" borderId="0" xfId="2" applyNumberFormat="1" applyFont="1" applyFill="1" applyBorder="1" applyAlignment="1">
      <alignment horizontal="right"/>
    </xf>
    <xf numFmtId="44" fontId="10" fillId="5" borderId="26" xfId="2" applyFont="1" applyFill="1" applyBorder="1" applyAlignment="1">
      <alignment horizontal="right"/>
    </xf>
    <xf numFmtId="44" fontId="10" fillId="5" borderId="26" xfId="1" applyNumberFormat="1" applyFont="1" applyFill="1" applyBorder="1"/>
    <xf numFmtId="0" fontId="15" fillId="5" borderId="24" xfId="0" applyFont="1" applyFill="1" applyBorder="1" applyAlignment="1">
      <alignment horizontal="right"/>
    </xf>
    <xf numFmtId="0" fontId="7" fillId="0" borderId="1" xfId="0" applyFont="1" applyBorder="1" applyAlignment="1">
      <alignment wrapText="1"/>
    </xf>
    <xf numFmtId="0" fontId="7" fillId="0" borderId="4" xfId="0" applyFont="1" applyBorder="1" applyAlignment="1">
      <alignment horizontal="center"/>
    </xf>
    <xf numFmtId="4" fontId="19" fillId="0" borderId="1" xfId="0" applyNumberFormat="1" applyFont="1" applyBorder="1" applyAlignment="1">
      <alignment horizontal="right" indent="1"/>
    </xf>
    <xf numFmtId="0" fontId="18" fillId="3" borderId="3" xfId="0" applyFont="1" applyFill="1" applyBorder="1" applyAlignment="1">
      <alignment horizontal="center"/>
    </xf>
    <xf numFmtId="0" fontId="18" fillId="0" borderId="3" xfId="0" applyFont="1" applyBorder="1" applyAlignment="1">
      <alignment horizontal="center"/>
    </xf>
    <xf numFmtId="0" fontId="17" fillId="0" borderId="3" xfId="0" applyFont="1" applyBorder="1" applyAlignment="1">
      <alignment horizontal="center"/>
    </xf>
    <xf numFmtId="44" fontId="20" fillId="0" borderId="1" xfId="2" applyFont="1" applyFill="1" applyBorder="1" applyAlignment="1">
      <alignment horizontal="right"/>
    </xf>
    <xf numFmtId="0" fontId="20" fillId="0" borderId="3" xfId="0" applyFont="1" applyBorder="1" applyAlignment="1">
      <alignment horizontal="center"/>
    </xf>
    <xf numFmtId="0" fontId="16" fillId="4" borderId="4" xfId="0" applyFont="1" applyFill="1" applyBorder="1" applyAlignment="1">
      <alignment horizontal="center" vertical="center"/>
    </xf>
    <xf numFmtId="0" fontId="17" fillId="0" borderId="4" xfId="0" applyFont="1" applyBorder="1" applyAlignment="1">
      <alignment horizontal="center"/>
    </xf>
    <xf numFmtId="0" fontId="16" fillId="0" borderId="4" xfId="0" applyFont="1" applyBorder="1" applyAlignment="1">
      <alignment horizontal="center" vertical="center"/>
    </xf>
    <xf numFmtId="44" fontId="20" fillId="4" borderId="1" xfId="2" applyFont="1" applyFill="1" applyBorder="1" applyAlignment="1">
      <alignment horizontal="right"/>
    </xf>
    <xf numFmtId="0" fontId="20" fillId="4" borderId="1" xfId="0" applyFont="1" applyFill="1" applyBorder="1" applyAlignment="1">
      <alignment horizontal="center"/>
    </xf>
    <xf numFmtId="0" fontId="20" fillId="0" borderId="1" xfId="0" applyFont="1" applyBorder="1" applyAlignment="1">
      <alignment horizontal="center"/>
    </xf>
    <xf numFmtId="0" fontId="21" fillId="4" borderId="4" xfId="0" applyFont="1" applyFill="1" applyBorder="1" applyAlignment="1">
      <alignment horizontal="center" vertical="center"/>
    </xf>
    <xf numFmtId="0" fontId="21" fillId="4" borderId="2" xfId="0" applyFont="1" applyFill="1" applyBorder="1" applyAlignment="1">
      <alignment horizontal="center" vertical="center"/>
    </xf>
    <xf numFmtId="0" fontId="22" fillId="0" borderId="3" xfId="0" applyFont="1" applyBorder="1" applyAlignment="1">
      <alignment horizontal="center"/>
    </xf>
    <xf numFmtId="0" fontId="22" fillId="0" borderId="2" xfId="0" applyFont="1" applyBorder="1" applyAlignment="1">
      <alignment horizontal="center"/>
    </xf>
    <xf numFmtId="0" fontId="22" fillId="0" borderId="4" xfId="0" applyFont="1" applyBorder="1" applyAlignment="1">
      <alignment horizontal="center"/>
    </xf>
    <xf numFmtId="0" fontId="22" fillId="0" borderId="16" xfId="0" applyFont="1" applyBorder="1" applyAlignment="1">
      <alignment horizontal="center"/>
    </xf>
    <xf numFmtId="0" fontId="22" fillId="0" borderId="17" xfId="0" applyFont="1" applyBorder="1" applyAlignment="1">
      <alignment horizontal="center"/>
    </xf>
    <xf numFmtId="0" fontId="22" fillId="0" borderId="0" xfId="0" applyFont="1"/>
    <xf numFmtId="0" fontId="24" fillId="0" borderId="0" xfId="0" applyFont="1"/>
    <xf numFmtId="0" fontId="25" fillId="4" borderId="12" xfId="0" applyFont="1" applyFill="1" applyBorder="1" applyAlignment="1">
      <alignment horizontal="center" vertical="center"/>
    </xf>
    <xf numFmtId="0" fontId="25" fillId="4" borderId="1" xfId="0" applyFont="1" applyFill="1" applyBorder="1" applyAlignment="1">
      <alignment horizontal="left" vertical="center"/>
    </xf>
    <xf numFmtId="0" fontId="26" fillId="4" borderId="4" xfId="0" applyFont="1" applyFill="1" applyBorder="1" applyAlignment="1">
      <alignment horizontal="center" vertical="center"/>
    </xf>
    <xf numFmtId="0" fontId="26" fillId="4" borderId="2" xfId="0" applyFont="1" applyFill="1" applyBorder="1" applyAlignment="1">
      <alignment horizontal="center" vertical="center"/>
    </xf>
    <xf numFmtId="0" fontId="24" fillId="0" borderId="12" xfId="0" applyFont="1" applyBorder="1" applyAlignment="1">
      <alignment horizontal="center"/>
    </xf>
    <xf numFmtId="0" fontId="27" fillId="0" borderId="3" xfId="0" applyFont="1" applyBorder="1" applyAlignment="1">
      <alignment horizontal="center"/>
    </xf>
    <xf numFmtId="0" fontId="27" fillId="0" borderId="2" xfId="0" applyFont="1" applyBorder="1" applyAlignment="1">
      <alignment horizontal="center"/>
    </xf>
    <xf numFmtId="0" fontId="24" fillId="0" borderId="12" xfId="0" applyFont="1" applyBorder="1" applyAlignment="1">
      <alignment horizontal="center" vertical="center"/>
    </xf>
    <xf numFmtId="0" fontId="24" fillId="0" borderId="1" xfId="0" applyFont="1" applyBorder="1" applyAlignment="1">
      <alignment horizontal="left"/>
    </xf>
    <xf numFmtId="0" fontId="24" fillId="0" borderId="10" xfId="0" applyFont="1" applyBorder="1"/>
    <xf numFmtId="0" fontId="24" fillId="0" borderId="1" xfId="0" applyFont="1" applyBorder="1" applyAlignment="1">
      <alignment horizontal="center"/>
    </xf>
    <xf numFmtId="165" fontId="27" fillId="0" borderId="3" xfId="0" applyNumberFormat="1" applyFont="1" applyBorder="1" applyAlignment="1">
      <alignment horizontal="center"/>
    </xf>
    <xf numFmtId="0" fontId="24" fillId="0" borderId="10" xfId="0" applyFont="1" applyBorder="1" applyAlignment="1">
      <alignment horizontal="center"/>
    </xf>
    <xf numFmtId="44" fontId="24" fillId="0" borderId="0" xfId="0" applyNumberFormat="1" applyFont="1"/>
    <xf numFmtId="0" fontId="25" fillId="0" borderId="12" xfId="0" applyFont="1" applyBorder="1" applyAlignment="1">
      <alignment horizontal="center" vertical="center"/>
    </xf>
    <xf numFmtId="0" fontId="25" fillId="0" borderId="1" xfId="0" applyFont="1" applyBorder="1" applyAlignment="1">
      <alignment horizontal="left" vertical="center"/>
    </xf>
    <xf numFmtId="0" fontId="26" fillId="0" borderId="4" xfId="0" applyFont="1" applyBorder="1" applyAlignment="1">
      <alignment horizontal="center" vertical="center"/>
    </xf>
    <xf numFmtId="0" fontId="26" fillId="0" borderId="2" xfId="0" applyFont="1" applyBorder="1" applyAlignment="1">
      <alignment horizontal="center" vertical="center"/>
    </xf>
    <xf numFmtId="0" fontId="25" fillId="0" borderId="1" xfId="0" applyFont="1" applyBorder="1" applyAlignment="1">
      <alignment horizontal="left"/>
    </xf>
    <xf numFmtId="0" fontId="24" fillId="0" borderId="8" xfId="0" applyFont="1" applyBorder="1" applyAlignment="1">
      <alignment horizontal="center" vertical="center"/>
    </xf>
    <xf numFmtId="0" fontId="24" fillId="0" borderId="0" xfId="0" applyFont="1" applyAlignment="1">
      <alignment horizontal="center" vertical="center"/>
    </xf>
    <xf numFmtId="0" fontId="24" fillId="0" borderId="0" xfId="0" applyFont="1" applyAlignment="1">
      <alignment vertical="center"/>
    </xf>
    <xf numFmtId="0" fontId="15" fillId="3" borderId="0" xfId="0" applyFont="1" applyFill="1" applyAlignment="1">
      <alignment horizontal="center" vertical="center"/>
    </xf>
    <xf numFmtId="0" fontId="28" fillId="3" borderId="0" xfId="0" applyFont="1" applyFill="1" applyAlignment="1">
      <alignment vertical="center"/>
    </xf>
    <xf numFmtId="0" fontId="24" fillId="0" borderId="0" xfId="0" applyFont="1" applyAlignment="1">
      <alignment horizontal="center"/>
    </xf>
    <xf numFmtId="0" fontId="27" fillId="0" borderId="0" xfId="0" applyFont="1"/>
    <xf numFmtId="0" fontId="4" fillId="0" borderId="27" xfId="0" applyFont="1" applyBorder="1" applyAlignment="1">
      <alignment horizontal="center" wrapText="1"/>
    </xf>
    <xf numFmtId="2" fontId="4" fillId="0" borderId="27" xfId="0" applyNumberFormat="1" applyFont="1" applyBorder="1" applyAlignment="1">
      <alignment horizontal="center" wrapText="1"/>
    </xf>
    <xf numFmtId="0" fontId="24" fillId="0" borderId="1" xfId="0" applyFont="1" applyBorder="1" applyAlignment="1">
      <alignment horizontal="right"/>
    </xf>
    <xf numFmtId="4" fontId="4" fillId="0" borderId="27" xfId="0" applyNumberFormat="1" applyFont="1" applyBorder="1" applyAlignment="1">
      <alignment horizontal="center"/>
    </xf>
    <xf numFmtId="4" fontId="4" fillId="0" borderId="28" xfId="0" applyNumberFormat="1" applyFont="1" applyBorder="1" applyAlignment="1">
      <alignment horizontal="center"/>
    </xf>
    <xf numFmtId="4" fontId="4" fillId="0" borderId="30" xfId="0" applyNumberFormat="1" applyFont="1" applyBorder="1" applyAlignment="1">
      <alignment horizontal="center"/>
    </xf>
    <xf numFmtId="166" fontId="4" fillId="0" borderId="30" xfId="0" applyNumberFormat="1" applyFont="1" applyBorder="1" applyAlignment="1">
      <alignment horizontal="center"/>
    </xf>
    <xf numFmtId="166" fontId="4" fillId="0" borderId="30" xfId="0" applyNumberFormat="1" applyFont="1" applyBorder="1" applyAlignment="1">
      <alignment horizontal="center" wrapText="1"/>
    </xf>
    <xf numFmtId="0" fontId="4" fillId="3" borderId="27" xfId="0" applyFont="1" applyFill="1" applyBorder="1" applyAlignment="1">
      <alignment horizontal="center" wrapText="1"/>
    </xf>
    <xf numFmtId="2" fontId="4" fillId="0" borderId="27" xfId="1" applyNumberFormat="1" applyFont="1" applyBorder="1" applyAlignment="1">
      <alignment horizontal="center" wrapText="1"/>
    </xf>
    <xf numFmtId="0" fontId="3" fillId="0" borderId="10" xfId="0" applyFont="1" applyBorder="1" applyAlignment="1">
      <alignment horizontal="center" vertical="center"/>
    </xf>
    <xf numFmtId="0" fontId="31" fillId="0" borderId="7" xfId="0" applyFont="1" applyBorder="1" applyAlignment="1">
      <alignment horizontal="center"/>
    </xf>
    <xf numFmtId="0" fontId="4" fillId="0" borderId="32" xfId="0" applyFont="1" applyBorder="1" applyAlignment="1">
      <alignment horizontal="center" wrapText="1"/>
    </xf>
    <xf numFmtId="2" fontId="4" fillId="0" borderId="32" xfId="0" applyNumberFormat="1" applyFont="1" applyBorder="1" applyAlignment="1">
      <alignment horizontal="center" wrapText="1"/>
    </xf>
    <xf numFmtId="4" fontId="4" fillId="0" borderId="32" xfId="0" applyNumberFormat="1" applyFont="1" applyBorder="1" applyAlignment="1">
      <alignment horizontal="center"/>
    </xf>
    <xf numFmtId="0" fontId="4" fillId="0" borderId="29" xfId="0" applyFont="1" applyBorder="1" applyAlignment="1">
      <alignment horizontal="center" wrapText="1"/>
    </xf>
    <xf numFmtId="0" fontId="4" fillId="0" borderId="29" xfId="0" quotePrefix="1" applyFont="1" applyBorder="1" applyAlignment="1">
      <alignment horizontal="center" wrapText="1"/>
    </xf>
    <xf numFmtId="0" fontId="3" fillId="0" borderId="29" xfId="0" applyFont="1" applyBorder="1" applyAlignment="1">
      <alignment horizontal="center" wrapText="1"/>
    </xf>
    <xf numFmtId="0" fontId="12" fillId="0" borderId="0" xfId="0" applyFont="1" applyAlignment="1">
      <alignment horizontal="center"/>
    </xf>
    <xf numFmtId="0" fontId="0" fillId="0" borderId="22" xfId="0" applyBorder="1" applyAlignment="1">
      <alignment horizontal="center"/>
    </xf>
    <xf numFmtId="166" fontId="4" fillId="0" borderId="31" xfId="0" applyNumberFormat="1" applyFont="1" applyBorder="1" applyAlignment="1">
      <alignment horizontal="center"/>
    </xf>
    <xf numFmtId="0" fontId="4" fillId="0" borderId="33" xfId="0" applyFont="1" applyBorder="1" applyAlignment="1">
      <alignment horizontal="center" wrapText="1"/>
    </xf>
    <xf numFmtId="2" fontId="4" fillId="0" borderId="32" xfId="1" applyNumberFormat="1" applyFont="1" applyBorder="1" applyAlignment="1">
      <alignment horizontal="center" wrapText="1"/>
    </xf>
    <xf numFmtId="4" fontId="4" fillId="0" borderId="34" xfId="0" applyNumberFormat="1" applyFont="1" applyBorder="1" applyAlignment="1">
      <alignment horizontal="center"/>
    </xf>
    <xf numFmtId="0" fontId="12" fillId="0" borderId="9" xfId="0" applyFont="1" applyBorder="1"/>
    <xf numFmtId="166" fontId="3" fillId="0" borderId="30" xfId="0" applyNumberFormat="1" applyFont="1" applyBorder="1" applyAlignment="1">
      <alignment horizontal="center"/>
    </xf>
    <xf numFmtId="0" fontId="0" fillId="0" borderId="0" xfId="0" applyAlignment="1">
      <alignment wrapText="1"/>
    </xf>
    <xf numFmtId="165" fontId="0" fillId="0" borderId="0" xfId="0" applyNumberFormat="1" applyAlignment="1">
      <alignment horizontal="center" vertical="center"/>
    </xf>
    <xf numFmtId="167" fontId="0" fillId="0" borderId="0" xfId="0" applyNumberFormat="1"/>
    <xf numFmtId="168" fontId="0" fillId="0" borderId="0" xfId="0" applyNumberFormat="1" applyAlignment="1">
      <alignment horizontal="center" vertical="center"/>
    </xf>
    <xf numFmtId="166" fontId="4" fillId="0" borderId="0" xfId="0" applyNumberFormat="1" applyFont="1" applyAlignment="1">
      <alignment horizontal="center"/>
    </xf>
    <xf numFmtId="166" fontId="0" fillId="0" borderId="0" xfId="0" applyNumberFormat="1"/>
    <xf numFmtId="0" fontId="12" fillId="0" borderId="0" xfId="0" applyFont="1"/>
    <xf numFmtId="0" fontId="32" fillId="0" borderId="0" xfId="0" applyFont="1" applyAlignment="1">
      <alignment horizontal="center"/>
    </xf>
    <xf numFmtId="0" fontId="0" fillId="0" borderId="11" xfId="0" applyBorder="1"/>
    <xf numFmtId="2" fontId="12" fillId="0" borderId="0" xfId="0" applyNumberFormat="1" applyFont="1"/>
    <xf numFmtId="9" fontId="0" fillId="0" borderId="0" xfId="0" applyNumberFormat="1"/>
    <xf numFmtId="2" fontId="0" fillId="0" borderId="0" xfId="0" applyNumberFormat="1"/>
    <xf numFmtId="9" fontId="12" fillId="0" borderId="0" xfId="0" applyNumberFormat="1" applyFont="1"/>
    <xf numFmtId="0" fontId="33" fillId="0" borderId="0" xfId="0" applyFont="1" applyAlignment="1">
      <alignment horizontal="center"/>
    </xf>
    <xf numFmtId="0" fontId="0" fillId="0" borderId="22" xfId="0" applyBorder="1"/>
    <xf numFmtId="0" fontId="0" fillId="0" borderId="16" xfId="0" applyBorder="1"/>
    <xf numFmtId="0" fontId="0" fillId="0" borderId="23" xfId="0" applyBorder="1"/>
    <xf numFmtId="0" fontId="0" fillId="0" borderId="26" xfId="0" applyBorder="1" applyAlignment="1">
      <alignment horizontal="center"/>
    </xf>
    <xf numFmtId="0" fontId="7" fillId="0" borderId="36" xfId="0" applyFont="1" applyBorder="1" applyAlignment="1" applyProtection="1">
      <alignment horizontal="left" vertical="center"/>
      <protection locked="0"/>
    </xf>
    <xf numFmtId="2" fontId="7" fillId="0" borderId="36" xfId="0" applyNumberFormat="1" applyFont="1" applyBorder="1" applyAlignment="1" applyProtection="1">
      <alignment horizontal="left" vertical="center"/>
      <protection locked="0"/>
    </xf>
    <xf numFmtId="44" fontId="7" fillId="0" borderId="36" xfId="2" applyFont="1" applyBorder="1" applyAlignment="1" applyProtection="1">
      <alignment horizontal="left" vertical="center"/>
      <protection locked="0"/>
    </xf>
    <xf numFmtId="44" fontId="7" fillId="0" borderId="37" xfId="2" applyFont="1" applyBorder="1" applyAlignment="1" applyProtection="1">
      <alignment horizontal="left" vertical="center"/>
      <protection locked="0"/>
    </xf>
    <xf numFmtId="0" fontId="7" fillId="0" borderId="0" xfId="0" applyFont="1" applyAlignment="1" applyProtection="1">
      <alignment horizontal="left" vertical="center"/>
      <protection locked="0"/>
    </xf>
    <xf numFmtId="2" fontId="7" fillId="0" borderId="0" xfId="0" applyNumberFormat="1" applyFont="1" applyAlignment="1" applyProtection="1">
      <alignment horizontal="left" vertical="center"/>
      <protection locked="0"/>
    </xf>
    <xf numFmtId="44" fontId="7" fillId="0" borderId="0" xfId="2" applyFont="1" applyBorder="1" applyAlignment="1" applyProtection="1">
      <alignment horizontal="left" vertical="center"/>
      <protection locked="0"/>
    </xf>
    <xf numFmtId="44" fontId="7" fillId="0" borderId="28" xfId="2" applyFont="1" applyBorder="1" applyAlignment="1" applyProtection="1">
      <alignment horizontal="left" vertical="center"/>
      <protection locked="0"/>
    </xf>
    <xf numFmtId="0" fontId="7" fillId="0" borderId="39" xfId="0" applyFont="1" applyBorder="1" applyAlignment="1" applyProtection="1">
      <alignment horizontal="left" vertical="center"/>
      <protection locked="0"/>
    </xf>
    <xf numFmtId="0" fontId="7" fillId="0" borderId="16" xfId="0" applyFont="1" applyBorder="1" applyAlignment="1" applyProtection="1">
      <alignment horizontal="left" vertical="center" wrapText="1"/>
      <protection locked="0"/>
    </xf>
    <xf numFmtId="0" fontId="7" fillId="0" borderId="16" xfId="0" applyFont="1" applyBorder="1" applyAlignment="1" applyProtection="1">
      <alignment horizontal="left" vertical="center"/>
      <protection locked="0"/>
    </xf>
    <xf numFmtId="2" fontId="7" fillId="0" borderId="16" xfId="0" applyNumberFormat="1" applyFont="1" applyBorder="1" applyAlignment="1" applyProtection="1">
      <alignment horizontal="left" vertical="center"/>
      <protection locked="0"/>
    </xf>
    <xf numFmtId="44" fontId="7" fillId="0" borderId="16" xfId="2" applyFont="1" applyBorder="1" applyAlignment="1" applyProtection="1">
      <alignment horizontal="left" vertical="center"/>
      <protection locked="0"/>
    </xf>
    <xf numFmtId="44" fontId="7" fillId="0" borderId="40" xfId="2" applyFont="1" applyBorder="1" applyAlignment="1" applyProtection="1">
      <alignment horizontal="left" vertical="center"/>
      <protection locked="0"/>
    </xf>
    <xf numFmtId="0" fontId="3" fillId="2" borderId="41" xfId="0" applyFont="1" applyFill="1" applyBorder="1" applyAlignment="1">
      <alignment horizontal="center" vertical="center" wrapText="1"/>
    </xf>
    <xf numFmtId="0" fontId="3" fillId="2" borderId="41" xfId="0" applyFont="1" applyFill="1" applyBorder="1" applyAlignment="1">
      <alignment horizontal="center" vertical="center"/>
    </xf>
    <xf numFmtId="2" fontId="3" fillId="2" borderId="41" xfId="0" applyNumberFormat="1" applyFont="1" applyFill="1" applyBorder="1" applyAlignment="1">
      <alignment horizontal="center" vertical="center"/>
    </xf>
    <xf numFmtId="44" fontId="3" fillId="2" borderId="41" xfId="2" applyFont="1" applyFill="1" applyBorder="1" applyAlignment="1">
      <alignment horizontal="center" vertical="center" wrapText="1"/>
    </xf>
    <xf numFmtId="0" fontId="0" fillId="0" borderId="42" xfId="0" applyBorder="1" applyAlignment="1">
      <alignment vertical="center"/>
    </xf>
    <xf numFmtId="0" fontId="36" fillId="0" borderId="42" xfId="0" applyFont="1" applyBorder="1" applyAlignment="1">
      <alignment vertical="center" wrapText="1"/>
    </xf>
    <xf numFmtId="0" fontId="12" fillId="0" borderId="37" xfId="0" applyFont="1" applyBorder="1" applyAlignment="1">
      <alignment vertical="center"/>
    </xf>
    <xf numFmtId="2" fontId="12" fillId="0" borderId="36" xfId="0" applyNumberFormat="1" applyFont="1" applyBorder="1" applyAlignment="1">
      <alignment vertical="center"/>
    </xf>
    <xf numFmtId="44" fontId="12" fillId="0" borderId="42" xfId="2" applyFont="1" applyBorder="1" applyAlignment="1">
      <alignment vertical="center"/>
    </xf>
    <xf numFmtId="44" fontId="12" fillId="0" borderId="37" xfId="2" applyFont="1" applyBorder="1" applyAlignment="1">
      <alignment vertical="center"/>
    </xf>
    <xf numFmtId="0" fontId="0" fillId="0" borderId="27" xfId="0" applyBorder="1" applyAlignment="1">
      <alignment vertical="center"/>
    </xf>
    <xf numFmtId="2" fontId="0" fillId="0" borderId="27" xfId="0" applyNumberFormat="1" applyBorder="1" applyAlignment="1">
      <alignment horizontal="center" vertical="center"/>
    </xf>
    <xf numFmtId="44" fontId="0" fillId="0" borderId="27" xfId="2" applyFont="1" applyBorder="1" applyAlignment="1">
      <alignment horizontal="center" vertical="center"/>
    </xf>
    <xf numFmtId="2" fontId="0" fillId="0" borderId="0" xfId="0" applyNumberFormat="1" applyAlignment="1">
      <alignment vertical="center"/>
    </xf>
    <xf numFmtId="0" fontId="0" fillId="0" borderId="28" xfId="0" applyBorder="1" applyAlignment="1">
      <alignment horizontal="center" vertical="center"/>
    </xf>
    <xf numFmtId="44" fontId="22" fillId="0" borderId="27" xfId="2" applyFont="1" applyBorder="1" applyAlignment="1">
      <alignment horizontal="center" vertical="center"/>
    </xf>
    <xf numFmtId="2" fontId="0" fillId="0" borderId="0" xfId="0" applyNumberFormat="1" applyAlignment="1">
      <alignment horizontal="center" vertical="center"/>
    </xf>
    <xf numFmtId="0" fontId="36" fillId="0" borderId="27" xfId="0" applyFont="1" applyBorder="1" applyAlignment="1">
      <alignment vertical="center" wrapText="1"/>
    </xf>
    <xf numFmtId="44" fontId="12" fillId="0" borderId="27" xfId="2" applyFont="1" applyBorder="1" applyAlignment="1">
      <alignment horizontal="center" vertical="center"/>
    </xf>
    <xf numFmtId="0" fontId="37" fillId="0" borderId="27" xfId="0" quotePrefix="1" applyFont="1" applyBorder="1" applyAlignment="1">
      <alignment vertical="center" wrapText="1"/>
    </xf>
    <xf numFmtId="0" fontId="0" fillId="6" borderId="44" xfId="0" applyFill="1" applyBorder="1" applyAlignment="1">
      <alignment vertical="center"/>
    </xf>
    <xf numFmtId="0" fontId="37" fillId="6" borderId="36" xfId="0" applyFont="1" applyFill="1" applyBorder="1" applyAlignment="1">
      <alignment vertical="center" wrapText="1"/>
    </xf>
    <xf numFmtId="0" fontId="12" fillId="6" borderId="36" xfId="0" applyFont="1" applyFill="1" applyBorder="1" applyAlignment="1">
      <alignment horizontal="center" vertical="center"/>
    </xf>
    <xf numFmtId="2" fontId="12" fillId="6" borderId="36" xfId="0" applyNumberFormat="1" applyFont="1" applyFill="1" applyBorder="1" applyAlignment="1">
      <alignment horizontal="center" vertical="center"/>
    </xf>
    <xf numFmtId="44" fontId="12" fillId="6" borderId="37" xfId="2" applyFont="1" applyFill="1" applyBorder="1" applyAlignment="1">
      <alignment horizontal="center" vertical="center"/>
    </xf>
    <xf numFmtId="44" fontId="12" fillId="0" borderId="45" xfId="2" applyFont="1" applyBorder="1" applyAlignment="1">
      <alignment horizontal="center" vertical="center"/>
    </xf>
    <xf numFmtId="0" fontId="0" fillId="6" borderId="46" xfId="0" applyFill="1" applyBorder="1" applyAlignment="1">
      <alignment vertical="center"/>
    </xf>
    <xf numFmtId="0" fontId="37" fillId="6" borderId="43" xfId="0" applyFont="1" applyFill="1" applyBorder="1" applyAlignment="1">
      <alignment horizontal="right" vertical="center" wrapText="1"/>
    </xf>
    <xf numFmtId="0" fontId="12" fillId="6" borderId="43" xfId="0" applyFont="1" applyFill="1" applyBorder="1" applyAlignment="1">
      <alignment horizontal="center" vertical="center"/>
    </xf>
    <xf numFmtId="2" fontId="12" fillId="6" borderId="43" xfId="0" applyNumberFormat="1" applyFont="1" applyFill="1" applyBorder="1" applyAlignment="1">
      <alignment horizontal="center" vertical="center"/>
    </xf>
    <xf numFmtId="44" fontId="12" fillId="6" borderId="6" xfId="2" applyFont="1" applyFill="1" applyBorder="1" applyAlignment="1">
      <alignment horizontal="center" vertical="center"/>
    </xf>
    <xf numFmtId="44" fontId="12" fillId="0" borderId="47" xfId="2" applyFont="1" applyBorder="1" applyAlignment="1">
      <alignment horizontal="center" vertical="center"/>
    </xf>
    <xf numFmtId="0" fontId="0" fillId="6" borderId="48" xfId="0" applyFill="1" applyBorder="1" applyAlignment="1">
      <alignment vertical="center"/>
    </xf>
    <xf numFmtId="0" fontId="37" fillId="6" borderId="49" xfId="0" applyFont="1" applyFill="1" applyBorder="1" applyAlignment="1">
      <alignment vertical="center" wrapText="1"/>
    </xf>
    <xf numFmtId="0" fontId="12" fillId="6" borderId="49" xfId="0" applyFont="1" applyFill="1" applyBorder="1" applyAlignment="1">
      <alignment horizontal="center" vertical="center"/>
    </xf>
    <xf numFmtId="2" fontId="12" fillId="6" borderId="17" xfId="0" applyNumberFormat="1" applyFont="1" applyFill="1" applyBorder="1" applyAlignment="1">
      <alignment horizontal="center" vertical="center"/>
    </xf>
    <xf numFmtId="44" fontId="12" fillId="6" borderId="15" xfId="2" applyFont="1" applyFill="1" applyBorder="1" applyAlignment="1">
      <alignment horizontal="center" vertical="center"/>
    </xf>
    <xf numFmtId="44" fontId="12" fillId="0" borderId="50" xfId="2" applyFont="1" applyBorder="1" applyAlignment="1">
      <alignment horizontal="center" vertical="center"/>
    </xf>
    <xf numFmtId="0" fontId="37" fillId="0" borderId="0" xfId="0" applyFont="1" applyAlignment="1">
      <alignment vertical="center" wrapText="1"/>
    </xf>
    <xf numFmtId="44" fontId="0" fillId="0" borderId="0" xfId="2" applyFont="1" applyAlignment="1">
      <alignment vertical="center"/>
    </xf>
    <xf numFmtId="2" fontId="0" fillId="0" borderId="16" xfId="0" applyNumberFormat="1" applyBorder="1"/>
    <xf numFmtId="0" fontId="37" fillId="0" borderId="38" xfId="0" quotePrefix="1" applyFont="1" applyBorder="1" applyAlignment="1">
      <alignment vertical="center" wrapText="1"/>
    </xf>
    <xf numFmtId="0" fontId="37" fillId="0" borderId="0" xfId="0" quotePrefix="1" applyFont="1"/>
    <xf numFmtId="0" fontId="37" fillId="0" borderId="0" xfId="0" quotePrefix="1" applyFont="1" applyAlignment="1">
      <alignment vertical="center" wrapText="1"/>
    </xf>
    <xf numFmtId="44" fontId="22" fillId="0" borderId="0" xfId="2" applyFont="1" applyBorder="1" applyAlignment="1">
      <alignment horizontal="center" vertical="center"/>
    </xf>
    <xf numFmtId="44" fontId="0" fillId="0" borderId="0" xfId="2" applyFont="1" applyBorder="1" applyAlignment="1">
      <alignment horizontal="center" vertical="center"/>
    </xf>
    <xf numFmtId="0" fontId="36" fillId="0" borderId="27" xfId="0" quotePrefix="1" applyFont="1" applyBorder="1" applyAlignment="1">
      <alignment vertical="center" wrapText="1"/>
    </xf>
    <xf numFmtId="0" fontId="0" fillId="7" borderId="1" xfId="0" applyFill="1" applyBorder="1" applyAlignment="1">
      <alignment horizontal="center"/>
    </xf>
    <xf numFmtId="0" fontId="0" fillId="8" borderId="0" xfId="0" applyFill="1"/>
    <xf numFmtId="0" fontId="0" fillId="8" borderId="0" xfId="0" applyFill="1" applyAlignment="1">
      <alignment horizontal="center"/>
    </xf>
    <xf numFmtId="0" fontId="12" fillId="8" borderId="0" xfId="0" applyFont="1" applyFill="1"/>
    <xf numFmtId="2" fontId="39" fillId="0" borderId="0" xfId="0" applyNumberFormat="1" applyFont="1"/>
    <xf numFmtId="2" fontId="0" fillId="0" borderId="0" xfId="0" applyNumberFormat="1" applyAlignment="1">
      <alignment horizontal="center"/>
    </xf>
    <xf numFmtId="2" fontId="12" fillId="0" borderId="0" xfId="0" applyNumberFormat="1" applyFont="1" applyAlignment="1">
      <alignment horizontal="center"/>
    </xf>
    <xf numFmtId="0" fontId="41" fillId="0" borderId="0" xfId="0" applyFont="1" applyAlignment="1">
      <alignment vertical="center"/>
    </xf>
    <xf numFmtId="44" fontId="41" fillId="9" borderId="0" xfId="2" applyFont="1" applyFill="1" applyBorder="1" applyAlignment="1">
      <alignment horizontal="center" vertical="center"/>
    </xf>
    <xf numFmtId="2" fontId="40" fillId="0" borderId="27" xfId="0" applyNumberFormat="1" applyFont="1" applyBorder="1" applyAlignment="1">
      <alignment horizontal="center" vertical="center"/>
    </xf>
    <xf numFmtId="44" fontId="40" fillId="0" borderId="27" xfId="2" applyFont="1" applyFill="1" applyBorder="1" applyAlignment="1">
      <alignment vertical="center"/>
    </xf>
    <xf numFmtId="0" fontId="40" fillId="0" borderId="28" xfId="0" applyFont="1" applyBorder="1" applyAlignment="1">
      <alignment horizontal="center" vertical="center"/>
    </xf>
    <xf numFmtId="0" fontId="41" fillId="0" borderId="0" xfId="0" applyFont="1" applyAlignment="1">
      <alignment horizontal="center" vertical="center" wrapText="1"/>
    </xf>
    <xf numFmtId="0" fontId="40" fillId="0" borderId="27" xfId="0" applyFont="1" applyBorder="1" applyAlignment="1">
      <alignment vertical="center" wrapText="1"/>
    </xf>
    <xf numFmtId="0" fontId="41" fillId="0" borderId="0" xfId="0" applyFont="1" applyAlignment="1">
      <alignment vertical="center" wrapText="1"/>
    </xf>
    <xf numFmtId="0" fontId="44" fillId="0" borderId="0" xfId="0" applyFont="1" applyAlignment="1">
      <alignment vertical="center" wrapText="1"/>
    </xf>
    <xf numFmtId="2" fontId="41" fillId="0" borderId="0" xfId="0" applyNumberFormat="1" applyFont="1" applyAlignment="1">
      <alignment horizontal="center" vertical="center"/>
    </xf>
    <xf numFmtId="44" fontId="41" fillId="0" borderId="0" xfId="2" applyFont="1" applyFill="1" applyBorder="1" applyAlignment="1">
      <alignment horizontal="center" vertical="center"/>
    </xf>
    <xf numFmtId="0" fontId="40" fillId="0" borderId="27" xfId="0" applyFont="1" applyBorder="1" applyAlignment="1">
      <alignment horizontal="right" vertical="center"/>
    </xf>
    <xf numFmtId="44" fontId="40" fillId="0" borderId="27" xfId="2" applyFont="1" applyFill="1" applyBorder="1" applyAlignment="1">
      <alignment horizontal="right" vertical="center"/>
    </xf>
    <xf numFmtId="2" fontId="40" fillId="0" borderId="0" xfId="0" applyNumberFormat="1" applyFont="1" applyAlignment="1">
      <alignment horizontal="center" vertical="center"/>
    </xf>
    <xf numFmtId="44" fontId="41" fillId="0" borderId="0" xfId="0" applyNumberFormat="1" applyFont="1" applyAlignment="1">
      <alignment vertical="center"/>
    </xf>
    <xf numFmtId="2" fontId="41" fillId="0" borderId="0" xfId="0" applyNumberFormat="1" applyFont="1" applyAlignment="1">
      <alignment vertical="center"/>
    </xf>
    <xf numFmtId="44" fontId="41" fillId="0" borderId="0" xfId="2" applyFont="1" applyAlignment="1">
      <alignment vertical="center"/>
    </xf>
    <xf numFmtId="0" fontId="42" fillId="10" borderId="1" xfId="0" applyFont="1" applyFill="1" applyBorder="1" applyAlignment="1">
      <alignment horizontal="center" vertical="center" wrapText="1"/>
    </xf>
    <xf numFmtId="0" fontId="42" fillId="10" borderId="1" xfId="0" applyFont="1" applyFill="1" applyBorder="1" applyAlignment="1">
      <alignment horizontal="center" vertical="center"/>
    </xf>
    <xf numFmtId="2" fontId="42" fillId="10" borderId="1" xfId="0" applyNumberFormat="1" applyFont="1" applyFill="1" applyBorder="1" applyAlignment="1">
      <alignment horizontal="center" vertical="center"/>
    </xf>
    <xf numFmtId="44" fontId="42" fillId="10" borderId="1" xfId="2" applyFont="1" applyFill="1" applyBorder="1" applyAlignment="1">
      <alignment horizontal="center" vertical="center" wrapText="1"/>
    </xf>
    <xf numFmtId="0" fontId="43" fillId="11" borderId="4" xfId="0" applyFont="1" applyFill="1" applyBorder="1" applyAlignment="1">
      <alignment vertical="center"/>
    </xf>
    <xf numFmtId="2" fontId="43" fillId="11" borderId="4" xfId="0" applyNumberFormat="1" applyFont="1" applyFill="1" applyBorder="1" applyAlignment="1">
      <alignment vertical="center"/>
    </xf>
    <xf numFmtId="44" fontId="43" fillId="11" borderId="4" xfId="2" applyFont="1" applyFill="1" applyBorder="1" applyAlignment="1">
      <alignment vertical="center"/>
    </xf>
    <xf numFmtId="44" fontId="43" fillId="11" borderId="2" xfId="2" applyFont="1" applyFill="1" applyBorder="1" applyAlignment="1">
      <alignment vertical="center"/>
    </xf>
    <xf numFmtId="0" fontId="40" fillId="14" borderId="36" xfId="0" applyFont="1" applyFill="1" applyBorder="1" applyAlignment="1">
      <alignment vertical="center" wrapText="1"/>
    </xf>
    <xf numFmtId="0" fontId="43" fillId="14" borderId="36" xfId="0" applyFont="1" applyFill="1" applyBorder="1" applyAlignment="1">
      <alignment horizontal="center" vertical="center"/>
    </xf>
    <xf numFmtId="2" fontId="43" fillId="14" borderId="36" xfId="0" applyNumberFormat="1" applyFont="1" applyFill="1" applyBorder="1" applyAlignment="1">
      <alignment horizontal="center" vertical="center"/>
    </xf>
    <xf numFmtId="44" fontId="43" fillId="14" borderId="37" xfId="2" applyFont="1" applyFill="1" applyBorder="1" applyAlignment="1">
      <alignment horizontal="center" vertical="center"/>
    </xf>
    <xf numFmtId="44" fontId="43" fillId="14" borderId="45" xfId="2" applyFont="1" applyFill="1" applyBorder="1" applyAlignment="1">
      <alignment horizontal="center" vertical="center"/>
    </xf>
    <xf numFmtId="0" fontId="40" fillId="14" borderId="43" xfId="0" applyFont="1" applyFill="1" applyBorder="1" applyAlignment="1">
      <alignment horizontal="right" vertical="center" wrapText="1"/>
    </xf>
    <xf numFmtId="0" fontId="43" fillId="14" borderId="43" xfId="0" applyFont="1" applyFill="1" applyBorder="1" applyAlignment="1">
      <alignment horizontal="center" vertical="center"/>
    </xf>
    <xf numFmtId="49" fontId="43" fillId="14" borderId="43" xfId="0" applyNumberFormat="1" applyFont="1" applyFill="1" applyBorder="1" applyAlignment="1">
      <alignment horizontal="center" vertical="center"/>
    </xf>
    <xf numFmtId="44" fontId="43" fillId="14" borderId="6" xfId="2" applyFont="1" applyFill="1" applyBorder="1" applyAlignment="1">
      <alignment horizontal="center" vertical="center"/>
    </xf>
    <xf numFmtId="44" fontId="43" fillId="14" borderId="47" xfId="2" applyFont="1" applyFill="1" applyBorder="1" applyAlignment="1">
      <alignment horizontal="center" vertical="center"/>
    </xf>
    <xf numFmtId="0" fontId="40" fillId="14" borderId="49" xfId="0" applyFont="1" applyFill="1" applyBorder="1" applyAlignment="1">
      <alignment vertical="center" wrapText="1"/>
    </xf>
    <xf numFmtId="0" fontId="43" fillId="14" borderId="49" xfId="0" applyFont="1" applyFill="1" applyBorder="1" applyAlignment="1">
      <alignment horizontal="center" vertical="center"/>
    </xf>
    <xf numFmtId="2" fontId="43" fillId="14" borderId="17" xfId="0" applyNumberFormat="1" applyFont="1" applyFill="1" applyBorder="1" applyAlignment="1">
      <alignment horizontal="center" vertical="center"/>
    </xf>
    <xf numFmtId="44" fontId="43" fillId="14" borderId="15" xfId="2" applyFont="1" applyFill="1" applyBorder="1" applyAlignment="1">
      <alignment horizontal="center" vertical="center"/>
    </xf>
    <xf numFmtId="44" fontId="43" fillId="14" borderId="50" xfId="2" applyFont="1" applyFill="1" applyBorder="1" applyAlignment="1">
      <alignment horizontal="center" vertical="center"/>
    </xf>
    <xf numFmtId="0" fontId="40" fillId="14" borderId="44" xfId="0" applyFont="1" applyFill="1" applyBorder="1" applyAlignment="1">
      <alignment vertical="center"/>
    </xf>
    <xf numFmtId="0" fontId="40" fillId="14" borderId="46" xfId="0" applyFont="1" applyFill="1" applyBorder="1" applyAlignment="1">
      <alignment vertical="center"/>
    </xf>
    <xf numFmtId="0" fontId="40" fillId="14" borderId="48" xfId="0" applyFont="1" applyFill="1" applyBorder="1" applyAlignment="1">
      <alignment vertical="center"/>
    </xf>
    <xf numFmtId="0" fontId="46" fillId="11" borderId="3" xfId="0" applyFont="1" applyFill="1" applyBorder="1" applyAlignment="1">
      <alignment vertical="center" wrapText="1"/>
    </xf>
    <xf numFmtId="0" fontId="47" fillId="0" borderId="27" xfId="0" applyFont="1" applyBorder="1" applyAlignment="1">
      <alignment vertical="center" wrapText="1"/>
    </xf>
    <xf numFmtId="0" fontId="48" fillId="0" borderId="27" xfId="0" applyFont="1" applyBorder="1" applyAlignment="1">
      <alignment horizontal="center" vertical="center"/>
    </xf>
    <xf numFmtId="44" fontId="46" fillId="12" borderId="1" xfId="2" applyFont="1" applyFill="1" applyBorder="1" applyAlignment="1">
      <alignment vertical="center"/>
    </xf>
    <xf numFmtId="44" fontId="50" fillId="13" borderId="27" xfId="2" applyFont="1" applyFill="1" applyBorder="1" applyAlignment="1">
      <alignment horizontal="right" vertical="center"/>
    </xf>
    <xf numFmtId="0" fontId="46" fillId="11" borderId="1" xfId="0" applyFont="1" applyFill="1" applyBorder="1" applyAlignment="1">
      <alignment horizontal="left" vertical="center"/>
    </xf>
    <xf numFmtId="0" fontId="46" fillId="11" borderId="1" xfId="0" applyFont="1" applyFill="1" applyBorder="1" applyAlignment="1">
      <alignment vertical="center"/>
    </xf>
    <xf numFmtId="44" fontId="40" fillId="0" borderId="27" xfId="12" applyFont="1" applyFill="1" applyBorder="1" applyAlignment="1">
      <alignment vertical="center"/>
    </xf>
    <xf numFmtId="44" fontId="50" fillId="13" borderId="27" xfId="12" applyFont="1" applyFill="1" applyBorder="1" applyAlignment="1">
      <alignment vertical="center"/>
    </xf>
    <xf numFmtId="0" fontId="46" fillId="12" borderId="20" xfId="0" applyFont="1" applyFill="1" applyBorder="1" applyAlignment="1">
      <alignment horizontal="right" vertical="center"/>
    </xf>
    <xf numFmtId="0" fontId="46" fillId="12" borderId="43" xfId="0" applyFont="1" applyFill="1" applyBorder="1" applyAlignment="1">
      <alignment horizontal="right" vertical="center"/>
    </xf>
    <xf numFmtId="0" fontId="46" fillId="12" borderId="6" xfId="0" applyFont="1" applyFill="1" applyBorder="1" applyAlignment="1">
      <alignment horizontal="right" vertical="center"/>
    </xf>
    <xf numFmtId="0" fontId="50" fillId="13" borderId="38" xfId="0" quotePrefix="1" applyFont="1" applyFill="1" applyBorder="1" applyAlignment="1">
      <alignment horizontal="right" vertical="center"/>
    </xf>
    <xf numFmtId="0" fontId="50" fillId="13" borderId="0" xfId="0" quotePrefix="1" applyFont="1" applyFill="1" applyAlignment="1">
      <alignment horizontal="right" vertical="center"/>
    </xf>
    <xf numFmtId="0" fontId="50" fillId="13" borderId="28" xfId="0" quotePrefix="1" applyFont="1" applyFill="1" applyBorder="1" applyAlignment="1">
      <alignment horizontal="right" vertical="center"/>
    </xf>
    <xf numFmtId="0" fontId="40" fillId="0" borderId="35" xfId="0" applyFont="1" applyBorder="1" applyAlignment="1">
      <alignment horizontal="center" vertical="center"/>
    </xf>
    <xf numFmtId="0" fontId="40" fillId="0" borderId="20" xfId="0" applyFont="1" applyBorder="1" applyAlignment="1">
      <alignment horizontal="center" vertical="center"/>
    </xf>
    <xf numFmtId="0" fontId="45" fillId="3" borderId="36" xfId="0" applyFont="1" applyFill="1" applyBorder="1" applyAlignment="1">
      <alignment horizontal="center" vertical="center" wrapText="1"/>
    </xf>
    <xf numFmtId="0" fontId="45" fillId="3" borderId="37" xfId="0" applyFont="1" applyFill="1" applyBorder="1" applyAlignment="1">
      <alignment horizontal="center" vertical="center" wrapText="1"/>
    </xf>
    <xf numFmtId="0" fontId="45" fillId="3" borderId="43" xfId="0" applyFont="1" applyFill="1" applyBorder="1" applyAlignment="1">
      <alignment horizontal="center" vertical="center" wrapText="1"/>
    </xf>
    <xf numFmtId="0" fontId="45" fillId="3" borderId="6" xfId="0" applyFont="1" applyFill="1" applyBorder="1" applyAlignment="1">
      <alignment horizontal="center" vertical="center" wrapText="1"/>
    </xf>
    <xf numFmtId="0" fontId="41" fillId="0" borderId="0" xfId="0" applyFont="1" applyAlignment="1">
      <alignment horizontal="center"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xf>
    <xf numFmtId="0" fontId="40" fillId="0" borderId="2" xfId="0" applyFont="1" applyBorder="1" applyAlignment="1">
      <alignment horizontal="left" vertical="center"/>
    </xf>
    <xf numFmtId="0" fontId="46" fillId="12" borderId="3" xfId="0" applyFont="1" applyFill="1" applyBorder="1" applyAlignment="1">
      <alignment horizontal="right" vertical="center"/>
    </xf>
    <xf numFmtId="0" fontId="46" fillId="12" borderId="4" xfId="0" applyFont="1" applyFill="1" applyBorder="1" applyAlignment="1">
      <alignment horizontal="right" vertical="center"/>
    </xf>
    <xf numFmtId="0" fontId="46" fillId="12" borderId="2" xfId="0" applyFont="1" applyFill="1" applyBorder="1" applyAlignment="1">
      <alignment horizontal="right" vertical="center"/>
    </xf>
    <xf numFmtId="0" fontId="50" fillId="13" borderId="38" xfId="0" applyFont="1" applyFill="1" applyBorder="1" applyAlignment="1">
      <alignment horizontal="right" vertical="center"/>
    </xf>
    <xf numFmtId="0" fontId="50" fillId="13" borderId="0" xfId="0" applyFont="1" applyFill="1" applyAlignment="1">
      <alignment horizontal="right" vertical="center"/>
    </xf>
    <xf numFmtId="0" fontId="50" fillId="13" borderId="28" xfId="0" applyFont="1" applyFill="1" applyBorder="1" applyAlignment="1">
      <alignment horizontal="right" vertical="center"/>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11" fillId="0" borderId="22" xfId="0" applyFont="1" applyBorder="1" applyAlignment="1">
      <alignment horizontal="center" vertical="center"/>
    </xf>
    <xf numFmtId="0" fontId="11" fillId="0" borderId="16" xfId="0" applyFont="1" applyBorder="1" applyAlignment="1">
      <alignment horizontal="center" vertical="center"/>
    </xf>
    <xf numFmtId="0" fontId="11" fillId="0" borderId="23" xfId="0" applyFont="1" applyBorder="1" applyAlignment="1">
      <alignment horizontal="center" vertical="center"/>
    </xf>
    <xf numFmtId="0" fontId="10" fillId="5" borderId="24" xfId="0" applyFont="1" applyFill="1" applyBorder="1" applyAlignment="1">
      <alignment horizontal="center"/>
    </xf>
    <xf numFmtId="0" fontId="10" fillId="5" borderId="25" xfId="0" applyFont="1" applyFill="1" applyBorder="1" applyAlignment="1">
      <alignment horizontal="center"/>
    </xf>
    <xf numFmtId="0" fontId="10" fillId="5" borderId="24" xfId="0" applyFont="1" applyFill="1" applyBorder="1" applyAlignment="1">
      <alignment horizontal="center" wrapText="1"/>
    </xf>
    <xf numFmtId="0" fontId="10" fillId="5" borderId="25" xfId="0" applyFont="1" applyFill="1" applyBorder="1" applyAlignment="1">
      <alignment horizontal="center" wrapText="1"/>
    </xf>
    <xf numFmtId="0" fontId="7" fillId="0" borderId="35" xfId="0" applyFont="1" applyBorder="1" applyAlignment="1" applyProtection="1">
      <alignment horizontal="center" vertical="center" wrapText="1"/>
      <protection locked="0"/>
    </xf>
    <xf numFmtId="0" fontId="7" fillId="0" borderId="36" xfId="0" applyFont="1" applyBorder="1" applyAlignment="1" applyProtection="1">
      <alignment horizontal="center" vertical="center" wrapText="1"/>
      <protection locked="0"/>
    </xf>
    <xf numFmtId="0" fontId="7" fillId="0" borderId="38"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23" fillId="0" borderId="7"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3" fillId="0" borderId="10" xfId="0" applyFont="1" applyBorder="1" applyAlignment="1">
      <alignment horizontal="center" vertical="center"/>
    </xf>
    <xf numFmtId="0" fontId="23" fillId="0" borderId="0" xfId="0" applyFont="1" applyAlignment="1">
      <alignment horizontal="center" vertical="center"/>
    </xf>
    <xf numFmtId="0" fontId="23" fillId="0" borderId="11" xfId="0" applyFont="1" applyBorder="1" applyAlignment="1">
      <alignment horizontal="center" vertical="center"/>
    </xf>
    <xf numFmtId="0" fontId="23" fillId="0" borderId="22" xfId="0" applyFont="1" applyBorder="1" applyAlignment="1">
      <alignment horizontal="center" vertical="center"/>
    </xf>
    <xf numFmtId="0" fontId="23" fillId="0" borderId="16" xfId="0" applyFont="1" applyBorder="1" applyAlignment="1">
      <alignment horizontal="center" vertical="center"/>
    </xf>
    <xf numFmtId="0" fontId="23" fillId="0" borderId="23" xfId="0" applyFont="1" applyBorder="1" applyAlignment="1">
      <alignment horizontal="center" vertical="center"/>
    </xf>
    <xf numFmtId="0" fontId="15" fillId="5" borderId="24" xfId="0" applyFont="1" applyFill="1" applyBorder="1" applyAlignment="1">
      <alignment horizontal="center"/>
    </xf>
    <xf numFmtId="0" fontId="15" fillId="5" borderId="25" xfId="0" applyFont="1" applyFill="1" applyBorder="1" applyAlignment="1">
      <alignment horizontal="center"/>
    </xf>
    <xf numFmtId="0" fontId="12" fillId="0" borderId="0" xfId="0" applyFont="1" applyAlignment="1">
      <alignment horizontal="center"/>
    </xf>
    <xf numFmtId="0" fontId="12" fillId="0" borderId="0" xfId="0" applyFont="1" applyAlignment="1">
      <alignment horizontal="center" vertical="center"/>
    </xf>
    <xf numFmtId="0" fontId="5" fillId="0" borderId="10" xfId="0" applyFont="1" applyBorder="1" applyAlignment="1">
      <alignment horizontal="left"/>
    </xf>
    <xf numFmtId="0" fontId="5" fillId="0" borderId="0" xfId="0" applyFont="1" applyAlignment="1">
      <alignment horizontal="left"/>
    </xf>
    <xf numFmtId="0" fontId="32" fillId="0" borderId="24" xfId="0" applyFont="1" applyBorder="1" applyAlignment="1">
      <alignment horizontal="center"/>
    </xf>
    <xf numFmtId="0" fontId="32" fillId="0" borderId="25" xfId="0" applyFont="1" applyBorder="1" applyAlignment="1">
      <alignment horizontal="center"/>
    </xf>
    <xf numFmtId="0" fontId="32" fillId="0" borderId="26" xfId="0" applyFont="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34" fillId="0" borderId="10" xfId="0" applyFont="1" applyBorder="1" applyAlignment="1">
      <alignment horizontal="left"/>
    </xf>
    <xf numFmtId="0" fontId="34" fillId="0" borderId="0" xfId="0" applyFont="1" applyAlignment="1">
      <alignment horizontal="left"/>
    </xf>
    <xf numFmtId="0" fontId="35" fillId="0" borderId="10" xfId="0" applyFont="1" applyBorder="1" applyAlignment="1">
      <alignment horizontal="left"/>
    </xf>
    <xf numFmtId="0" fontId="35" fillId="0" borderId="0" xfId="0" applyFont="1" applyAlignment="1">
      <alignment horizontal="left"/>
    </xf>
    <xf numFmtId="0" fontId="40" fillId="0" borderId="38" xfId="0" applyFont="1" applyBorder="1" applyAlignment="1">
      <alignment horizontal="right" vertical="center"/>
    </xf>
  </cellXfs>
  <cellStyles count="13">
    <cellStyle name="Milliers" xfId="1" builtinId="3"/>
    <cellStyle name="Milliers 2" xfId="5" xr:uid="{16B9869A-2B36-401E-B62F-C4F75858CC54}"/>
    <cellStyle name="Milliers 2 2" xfId="11" xr:uid="{D07F8136-FE74-4899-A677-F73F22507108}"/>
    <cellStyle name="Milliers 3" xfId="9" xr:uid="{4F16B3FB-3E70-45A5-9F33-B95FD10ECBA7}"/>
    <cellStyle name="Monétaire" xfId="2" builtinId="4"/>
    <cellStyle name="Monétaire 2" xfId="6" xr:uid="{F917802D-57A6-4AF9-8D70-D0D222CEC46D}"/>
    <cellStyle name="Monétaire 2 2" xfId="12" xr:uid="{66630A19-2727-4AD0-946D-FFFF94D9D8B5}"/>
    <cellStyle name="Monétaire 3" xfId="10" xr:uid="{F925D916-70DD-445A-AD77-C54BAF4E5363}"/>
    <cellStyle name="Normal" xfId="0" builtinId="0"/>
    <cellStyle name="Normal 2" xfId="3" xr:uid="{47681E0F-455C-4206-A7B0-35016E0602BE}"/>
    <cellStyle name="Normal 2 2" xfId="7" xr:uid="{F2BD5D19-FA06-42FE-8C34-26E27400DE9B}"/>
    <cellStyle name="Normal 2 3" xfId="4" xr:uid="{DB0AF2F6-1A7C-4360-8ED9-8B786C9CAC97}"/>
    <cellStyle name="Normal 2 4" xfId="8" xr:uid="{25086E5E-21C4-46B3-8E45-E97C5DB19B0D}"/>
  </cellStyles>
  <dxfs count="0"/>
  <tableStyles count="0" defaultTableStyle="TableStyleMedium2" defaultPivotStyle="PivotStyleLight16"/>
  <colors>
    <mruColors>
      <color rgb="FF00CC00"/>
      <color rgb="FF0000FF"/>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218337</xdr:colOff>
      <xdr:row>0</xdr:row>
      <xdr:rowOff>35305</xdr:rowOff>
    </xdr:from>
    <xdr:to>
      <xdr:col>0</xdr:col>
      <xdr:colOff>454046</xdr:colOff>
      <xdr:row>1</xdr:row>
      <xdr:rowOff>228</xdr:rowOff>
    </xdr:to>
    <xdr:pic>
      <xdr:nvPicPr>
        <xdr:cNvPr id="3" name="Image 2">
          <a:extLst>
            <a:ext uri="{FF2B5EF4-FFF2-40B4-BE49-F238E27FC236}">
              <a16:creationId xmlns:a16="http://schemas.microsoft.com/office/drawing/2014/main" id="{340DB541-8F65-B7B5-908C-4C9D579272A7}"/>
            </a:ext>
          </a:extLst>
        </xdr:cNvPr>
        <xdr:cNvPicPr>
          <a:picLocks noChangeAspect="1"/>
        </xdr:cNvPicPr>
      </xdr:nvPicPr>
      <xdr:blipFill>
        <a:blip xmlns:r="http://schemas.openxmlformats.org/officeDocument/2006/relationships" r:embed="rId1"/>
        <a:stretch>
          <a:fillRect/>
        </a:stretch>
      </xdr:blipFill>
      <xdr:spPr>
        <a:xfrm>
          <a:off x="218337" y="35305"/>
          <a:ext cx="232534" cy="3459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733425</xdr:colOff>
      <xdr:row>0</xdr:row>
      <xdr:rowOff>19050</xdr:rowOff>
    </xdr:from>
    <xdr:to>
      <xdr:col>5</xdr:col>
      <xdr:colOff>485521</xdr:colOff>
      <xdr:row>2</xdr:row>
      <xdr:rowOff>145289</xdr:rowOff>
    </xdr:to>
    <xdr:pic>
      <xdr:nvPicPr>
        <xdr:cNvPr id="2" name="Image 1">
          <a:extLst>
            <a:ext uri="{FF2B5EF4-FFF2-40B4-BE49-F238E27FC236}">
              <a16:creationId xmlns:a16="http://schemas.microsoft.com/office/drawing/2014/main" id="{161A0302-BB6E-41D5-A855-886D7818CEAE}"/>
            </a:ext>
          </a:extLst>
        </xdr:cNvPr>
        <xdr:cNvPicPr>
          <a:picLocks noChangeAspect="1"/>
        </xdr:cNvPicPr>
      </xdr:nvPicPr>
      <xdr:blipFill>
        <a:blip xmlns:r="http://schemas.openxmlformats.org/officeDocument/2006/relationships" r:embed="rId1"/>
        <a:stretch>
          <a:fillRect/>
        </a:stretch>
      </xdr:blipFill>
      <xdr:spPr>
        <a:xfrm>
          <a:off x="4368800" y="19050"/>
          <a:ext cx="1517396" cy="5262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692150</xdr:colOff>
      <xdr:row>52</xdr:row>
      <xdr:rowOff>111125</xdr:rowOff>
    </xdr:from>
    <xdr:to>
      <xdr:col>6</xdr:col>
      <xdr:colOff>284289</xdr:colOff>
      <xdr:row>60</xdr:row>
      <xdr:rowOff>104775</xdr:rowOff>
    </xdr:to>
    <xdr:pic>
      <xdr:nvPicPr>
        <xdr:cNvPr id="2" name="Image 1">
          <a:extLst>
            <a:ext uri="{FF2B5EF4-FFF2-40B4-BE49-F238E27FC236}">
              <a16:creationId xmlns:a16="http://schemas.microsoft.com/office/drawing/2014/main" id="{FA54903B-AEB8-123D-E4E6-5B3509697A2F}"/>
            </a:ext>
          </a:extLst>
        </xdr:cNvPr>
        <xdr:cNvPicPr>
          <a:picLocks noChangeAspect="1"/>
        </xdr:cNvPicPr>
      </xdr:nvPicPr>
      <xdr:blipFill>
        <a:blip xmlns:r="http://schemas.openxmlformats.org/officeDocument/2006/relationships" r:embed="rId1"/>
        <a:stretch>
          <a:fillRect/>
        </a:stretch>
      </xdr:blipFill>
      <xdr:spPr>
        <a:xfrm>
          <a:off x="4930775" y="8931275"/>
          <a:ext cx="1963864" cy="1441450"/>
        </a:xfrm>
        <a:prstGeom prst="rect">
          <a:avLst/>
        </a:prstGeom>
      </xdr:spPr>
    </xdr:pic>
    <xdr:clientData/>
  </xdr:twoCellAnchor>
  <xdr:twoCellAnchor editAs="oneCell">
    <xdr:from>
      <xdr:col>6</xdr:col>
      <xdr:colOff>638175</xdr:colOff>
      <xdr:row>54</xdr:row>
      <xdr:rowOff>28575</xdr:rowOff>
    </xdr:from>
    <xdr:to>
      <xdr:col>8</xdr:col>
      <xdr:colOff>237912</xdr:colOff>
      <xdr:row>56</xdr:row>
      <xdr:rowOff>66625</xdr:rowOff>
    </xdr:to>
    <xdr:pic>
      <xdr:nvPicPr>
        <xdr:cNvPr id="3" name="Image 2">
          <a:extLst>
            <a:ext uri="{FF2B5EF4-FFF2-40B4-BE49-F238E27FC236}">
              <a16:creationId xmlns:a16="http://schemas.microsoft.com/office/drawing/2014/main" id="{7837DA62-0462-FAFD-D730-21892B6BB94F}"/>
            </a:ext>
          </a:extLst>
        </xdr:cNvPr>
        <xdr:cNvPicPr>
          <a:picLocks noChangeAspect="1"/>
        </xdr:cNvPicPr>
      </xdr:nvPicPr>
      <xdr:blipFill>
        <a:blip xmlns:r="http://schemas.openxmlformats.org/officeDocument/2006/relationships" r:embed="rId2"/>
        <a:stretch>
          <a:fillRect/>
        </a:stretch>
      </xdr:blipFill>
      <xdr:spPr>
        <a:xfrm>
          <a:off x="7191375" y="9210675"/>
          <a:ext cx="1704762" cy="40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692150</xdr:colOff>
      <xdr:row>69</xdr:row>
      <xdr:rowOff>111125</xdr:rowOff>
    </xdr:from>
    <xdr:to>
      <xdr:col>6</xdr:col>
      <xdr:colOff>284289</xdr:colOff>
      <xdr:row>77</xdr:row>
      <xdr:rowOff>101600</xdr:rowOff>
    </xdr:to>
    <xdr:pic>
      <xdr:nvPicPr>
        <xdr:cNvPr id="2" name="Image 1">
          <a:extLst>
            <a:ext uri="{FF2B5EF4-FFF2-40B4-BE49-F238E27FC236}">
              <a16:creationId xmlns:a16="http://schemas.microsoft.com/office/drawing/2014/main" id="{EB8A4822-0976-42E4-9B66-5F16BF9F3268}"/>
            </a:ext>
          </a:extLst>
        </xdr:cNvPr>
        <xdr:cNvPicPr>
          <a:picLocks noChangeAspect="1"/>
        </xdr:cNvPicPr>
      </xdr:nvPicPr>
      <xdr:blipFill>
        <a:blip xmlns:r="http://schemas.openxmlformats.org/officeDocument/2006/relationships" r:embed="rId1"/>
        <a:stretch>
          <a:fillRect/>
        </a:stretch>
      </xdr:blipFill>
      <xdr:spPr>
        <a:xfrm>
          <a:off x="4933950" y="9169400"/>
          <a:ext cx="1960689" cy="1441450"/>
        </a:xfrm>
        <a:prstGeom prst="rect">
          <a:avLst/>
        </a:prstGeom>
      </xdr:spPr>
    </xdr:pic>
    <xdr:clientData/>
  </xdr:twoCellAnchor>
  <xdr:twoCellAnchor editAs="oneCell">
    <xdr:from>
      <xdr:col>6</xdr:col>
      <xdr:colOff>638175</xdr:colOff>
      <xdr:row>71</xdr:row>
      <xdr:rowOff>28575</xdr:rowOff>
    </xdr:from>
    <xdr:to>
      <xdr:col>8</xdr:col>
      <xdr:colOff>241087</xdr:colOff>
      <xdr:row>73</xdr:row>
      <xdr:rowOff>69800</xdr:rowOff>
    </xdr:to>
    <xdr:pic>
      <xdr:nvPicPr>
        <xdr:cNvPr id="3" name="Image 2">
          <a:extLst>
            <a:ext uri="{FF2B5EF4-FFF2-40B4-BE49-F238E27FC236}">
              <a16:creationId xmlns:a16="http://schemas.microsoft.com/office/drawing/2014/main" id="{4CF888BB-46E7-4D7E-9618-124F39E924C0}"/>
            </a:ext>
          </a:extLst>
        </xdr:cNvPr>
        <xdr:cNvPicPr>
          <a:picLocks noChangeAspect="1"/>
        </xdr:cNvPicPr>
      </xdr:nvPicPr>
      <xdr:blipFill>
        <a:blip xmlns:r="http://schemas.openxmlformats.org/officeDocument/2006/relationships" r:embed="rId2"/>
        <a:stretch>
          <a:fillRect/>
        </a:stretch>
      </xdr:blipFill>
      <xdr:spPr>
        <a:xfrm>
          <a:off x="7245350" y="9445625"/>
          <a:ext cx="1707937" cy="403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692150</xdr:colOff>
      <xdr:row>68</xdr:row>
      <xdr:rowOff>111125</xdr:rowOff>
    </xdr:from>
    <xdr:to>
      <xdr:col>6</xdr:col>
      <xdr:colOff>284289</xdr:colOff>
      <xdr:row>76</xdr:row>
      <xdr:rowOff>101600</xdr:rowOff>
    </xdr:to>
    <xdr:pic>
      <xdr:nvPicPr>
        <xdr:cNvPr id="2" name="Image 1">
          <a:extLst>
            <a:ext uri="{FF2B5EF4-FFF2-40B4-BE49-F238E27FC236}">
              <a16:creationId xmlns:a16="http://schemas.microsoft.com/office/drawing/2014/main" id="{1CDDD8D0-82B6-4679-8C82-59AEE9554BF2}"/>
            </a:ext>
          </a:extLst>
        </xdr:cNvPr>
        <xdr:cNvPicPr>
          <a:picLocks noChangeAspect="1"/>
        </xdr:cNvPicPr>
      </xdr:nvPicPr>
      <xdr:blipFill>
        <a:blip xmlns:r="http://schemas.openxmlformats.org/officeDocument/2006/relationships" r:embed="rId1"/>
        <a:stretch>
          <a:fillRect/>
        </a:stretch>
      </xdr:blipFill>
      <xdr:spPr>
        <a:xfrm>
          <a:off x="4927600" y="12252325"/>
          <a:ext cx="1967039" cy="1466850"/>
        </a:xfrm>
        <a:prstGeom prst="rect">
          <a:avLst/>
        </a:prstGeom>
      </xdr:spPr>
    </xdr:pic>
    <xdr:clientData/>
  </xdr:twoCellAnchor>
  <xdr:twoCellAnchor editAs="oneCell">
    <xdr:from>
      <xdr:col>6</xdr:col>
      <xdr:colOff>638175</xdr:colOff>
      <xdr:row>70</xdr:row>
      <xdr:rowOff>28575</xdr:rowOff>
    </xdr:from>
    <xdr:to>
      <xdr:col>7</xdr:col>
      <xdr:colOff>1193587</xdr:colOff>
      <xdr:row>72</xdr:row>
      <xdr:rowOff>69800</xdr:rowOff>
    </xdr:to>
    <xdr:pic>
      <xdr:nvPicPr>
        <xdr:cNvPr id="3" name="Image 2">
          <a:extLst>
            <a:ext uri="{FF2B5EF4-FFF2-40B4-BE49-F238E27FC236}">
              <a16:creationId xmlns:a16="http://schemas.microsoft.com/office/drawing/2014/main" id="{0CAF9DFF-807C-49EA-BE17-46D88EE6EDCE}"/>
            </a:ext>
          </a:extLst>
        </xdr:cNvPr>
        <xdr:cNvPicPr>
          <a:picLocks noChangeAspect="1"/>
        </xdr:cNvPicPr>
      </xdr:nvPicPr>
      <xdr:blipFill>
        <a:blip xmlns:r="http://schemas.openxmlformats.org/officeDocument/2006/relationships" r:embed="rId2"/>
        <a:stretch>
          <a:fillRect/>
        </a:stretch>
      </xdr:blipFill>
      <xdr:spPr>
        <a:xfrm>
          <a:off x="7248525" y="12538075"/>
          <a:ext cx="1701587" cy="406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692150</xdr:colOff>
      <xdr:row>65</xdr:row>
      <xdr:rowOff>111125</xdr:rowOff>
    </xdr:from>
    <xdr:to>
      <xdr:col>6</xdr:col>
      <xdr:colOff>284289</xdr:colOff>
      <xdr:row>73</xdr:row>
      <xdr:rowOff>104775</xdr:rowOff>
    </xdr:to>
    <xdr:pic>
      <xdr:nvPicPr>
        <xdr:cNvPr id="2" name="Image 1">
          <a:extLst>
            <a:ext uri="{FF2B5EF4-FFF2-40B4-BE49-F238E27FC236}">
              <a16:creationId xmlns:a16="http://schemas.microsoft.com/office/drawing/2014/main" id="{DC41810C-3C5A-4AA0-B8AA-27401D30EE00}"/>
            </a:ext>
          </a:extLst>
        </xdr:cNvPr>
        <xdr:cNvPicPr>
          <a:picLocks noChangeAspect="1"/>
        </xdr:cNvPicPr>
      </xdr:nvPicPr>
      <xdr:blipFill>
        <a:blip xmlns:r="http://schemas.openxmlformats.org/officeDocument/2006/relationships" r:embed="rId1"/>
        <a:stretch>
          <a:fillRect/>
        </a:stretch>
      </xdr:blipFill>
      <xdr:spPr>
        <a:xfrm>
          <a:off x="4933950" y="12084050"/>
          <a:ext cx="1960689" cy="1438275"/>
        </a:xfrm>
        <a:prstGeom prst="rect">
          <a:avLst/>
        </a:prstGeom>
      </xdr:spPr>
    </xdr:pic>
    <xdr:clientData/>
  </xdr:twoCellAnchor>
  <xdr:twoCellAnchor editAs="oneCell">
    <xdr:from>
      <xdr:col>6</xdr:col>
      <xdr:colOff>638175</xdr:colOff>
      <xdr:row>67</xdr:row>
      <xdr:rowOff>28575</xdr:rowOff>
    </xdr:from>
    <xdr:to>
      <xdr:col>8</xdr:col>
      <xdr:colOff>428412</xdr:colOff>
      <xdr:row>69</xdr:row>
      <xdr:rowOff>66625</xdr:rowOff>
    </xdr:to>
    <xdr:pic>
      <xdr:nvPicPr>
        <xdr:cNvPr id="3" name="Image 2">
          <a:extLst>
            <a:ext uri="{FF2B5EF4-FFF2-40B4-BE49-F238E27FC236}">
              <a16:creationId xmlns:a16="http://schemas.microsoft.com/office/drawing/2014/main" id="{6B9046F0-7FCE-43B8-81AF-0725B207AB17}"/>
            </a:ext>
          </a:extLst>
        </xdr:cNvPr>
        <xdr:cNvPicPr>
          <a:picLocks noChangeAspect="1"/>
        </xdr:cNvPicPr>
      </xdr:nvPicPr>
      <xdr:blipFill>
        <a:blip xmlns:r="http://schemas.openxmlformats.org/officeDocument/2006/relationships" r:embed="rId2"/>
        <a:stretch>
          <a:fillRect/>
        </a:stretch>
      </xdr:blipFill>
      <xdr:spPr>
        <a:xfrm>
          <a:off x="7245350" y="12360275"/>
          <a:ext cx="1711112" cy="406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485588</xdr:colOff>
      <xdr:row>5</xdr:row>
      <xdr:rowOff>179292</xdr:rowOff>
    </xdr:from>
    <xdr:to>
      <xdr:col>12</xdr:col>
      <xdr:colOff>306294</xdr:colOff>
      <xdr:row>19</xdr:row>
      <xdr:rowOff>2164</xdr:rowOff>
    </xdr:to>
    <xdr:pic>
      <xdr:nvPicPr>
        <xdr:cNvPr id="2" name="Image 1">
          <a:extLst>
            <a:ext uri="{FF2B5EF4-FFF2-40B4-BE49-F238E27FC236}">
              <a16:creationId xmlns:a16="http://schemas.microsoft.com/office/drawing/2014/main" id="{9ACA8C5E-7B7C-DA96-EE0F-6B0359E20689}"/>
            </a:ext>
          </a:extLst>
        </xdr:cNvPr>
        <xdr:cNvPicPr>
          <a:picLocks noChangeAspect="1"/>
        </xdr:cNvPicPr>
      </xdr:nvPicPr>
      <xdr:blipFill>
        <a:blip xmlns:r="http://schemas.openxmlformats.org/officeDocument/2006/relationships" r:embed="rId1"/>
        <a:stretch>
          <a:fillRect/>
        </a:stretch>
      </xdr:blipFill>
      <xdr:spPr>
        <a:xfrm>
          <a:off x="5819588" y="1113116"/>
          <a:ext cx="3630706" cy="2437577"/>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77DD4-99D0-47F3-8105-4656E9CFA57D}">
  <dimension ref="A1:J39"/>
  <sheetViews>
    <sheetView view="pageBreakPreview" zoomScaleNormal="100" zoomScaleSheetLayoutView="100" workbookViewId="0">
      <selection activeCell="E6" sqref="E6"/>
    </sheetView>
  </sheetViews>
  <sheetFormatPr baseColWidth="10" defaultRowHeight="14.4" x14ac:dyDescent="0.3"/>
  <cols>
    <col min="1" max="1" width="10" style="10" customWidth="1"/>
    <col min="2" max="2" width="79.33203125" customWidth="1"/>
    <col min="3" max="3" width="12.6640625" style="77" customWidth="1"/>
    <col min="4" max="4" width="3.33203125" style="77" customWidth="1"/>
    <col min="5" max="5" width="14.44140625" style="77" customWidth="1"/>
    <col min="6" max="6" width="15.5546875" bestFit="1" customWidth="1"/>
    <col min="8" max="8" width="11.6640625" bestFit="1" customWidth="1"/>
    <col min="9" max="9" width="12.6640625" bestFit="1" customWidth="1"/>
  </cols>
  <sheetData>
    <row r="1" spans="1:6" x14ac:dyDescent="0.3">
      <c r="A1" s="291" t="s">
        <v>96</v>
      </c>
      <c r="B1" s="292"/>
      <c r="C1" s="292"/>
      <c r="D1" s="292"/>
      <c r="E1" s="292"/>
      <c r="F1" s="293"/>
    </row>
    <row r="2" spans="1:6" x14ac:dyDescent="0.3">
      <c r="A2" s="294"/>
      <c r="B2" s="295"/>
      <c r="C2" s="295"/>
      <c r="D2" s="295"/>
      <c r="E2" s="295"/>
      <c r="F2" s="296"/>
    </row>
    <row r="3" spans="1:6" ht="15" thickBot="1" x14ac:dyDescent="0.35">
      <c r="A3" s="297"/>
      <c r="B3" s="298"/>
      <c r="C3" s="298"/>
      <c r="D3" s="298"/>
      <c r="E3" s="298"/>
      <c r="F3" s="299"/>
    </row>
    <row r="4" spans="1:6" ht="26.4" x14ac:dyDescent="0.3">
      <c r="A4" s="41" t="s">
        <v>0</v>
      </c>
      <c r="B4" s="42" t="s">
        <v>1</v>
      </c>
      <c r="C4" s="43" t="s">
        <v>56</v>
      </c>
      <c r="D4" s="44"/>
      <c r="E4" s="42" t="s">
        <v>2</v>
      </c>
      <c r="F4" s="45" t="s">
        <v>3</v>
      </c>
    </row>
    <row r="5" spans="1:6" ht="18" customHeight="1" x14ac:dyDescent="0.3">
      <c r="A5" s="25" t="s">
        <v>4</v>
      </c>
      <c r="B5" s="11" t="s">
        <v>12</v>
      </c>
      <c r="C5" s="70"/>
      <c r="D5" s="71"/>
      <c r="E5" s="14"/>
      <c r="F5" s="26">
        <f>+SUM(F6:F7)</f>
        <v>0</v>
      </c>
    </row>
    <row r="6" spans="1:6" ht="18" customHeight="1" x14ac:dyDescent="0.3">
      <c r="A6" s="27">
        <v>1</v>
      </c>
      <c r="B6" s="9" t="s">
        <v>93</v>
      </c>
      <c r="C6" s="72"/>
      <c r="D6" s="73" t="s">
        <v>21</v>
      </c>
      <c r="E6" s="2"/>
      <c r="F6" s="28">
        <f>E6*C6</f>
        <v>0</v>
      </c>
    </row>
    <row r="7" spans="1:6" ht="18" customHeight="1" x14ac:dyDescent="0.3">
      <c r="A7" s="29"/>
      <c r="B7" s="1"/>
      <c r="C7" s="15"/>
      <c r="D7" s="18"/>
      <c r="E7" s="2"/>
      <c r="F7" s="28"/>
    </row>
    <row r="8" spans="1:6" ht="18" customHeight="1" x14ac:dyDescent="0.3">
      <c r="A8" s="25" t="s">
        <v>5</v>
      </c>
      <c r="B8" s="11" t="s">
        <v>13</v>
      </c>
      <c r="C8" s="70"/>
      <c r="D8" s="71"/>
      <c r="E8" s="14"/>
      <c r="F8" s="26">
        <f>+SUM(F9:F11)</f>
        <v>0</v>
      </c>
    </row>
    <row r="9" spans="1:6" ht="18" customHeight="1" x14ac:dyDescent="0.3">
      <c r="A9" s="27">
        <v>1</v>
      </c>
      <c r="B9" s="9"/>
      <c r="C9" s="72"/>
      <c r="D9" s="73"/>
      <c r="E9" s="2"/>
      <c r="F9" s="28"/>
    </row>
    <row r="10" spans="1:6" ht="18" customHeight="1" x14ac:dyDescent="0.3">
      <c r="A10" s="27">
        <v>2</v>
      </c>
      <c r="B10" s="9"/>
      <c r="C10" s="72"/>
      <c r="D10" s="73"/>
      <c r="E10" s="2"/>
      <c r="F10" s="28"/>
    </row>
    <row r="11" spans="1:6" ht="18" customHeight="1" x14ac:dyDescent="0.3">
      <c r="A11" s="30"/>
      <c r="B11" s="8"/>
      <c r="C11" s="72"/>
      <c r="D11" s="73"/>
      <c r="E11" s="2"/>
      <c r="F11" s="28"/>
    </row>
    <row r="12" spans="1:6" ht="18" customHeight="1" x14ac:dyDescent="0.3">
      <c r="A12" s="25" t="s">
        <v>6</v>
      </c>
      <c r="B12" s="11" t="s">
        <v>37</v>
      </c>
      <c r="C12" s="70"/>
      <c r="D12" s="71"/>
      <c r="E12" s="14"/>
      <c r="F12" s="26">
        <f>+SUM(F13:F16)</f>
        <v>0</v>
      </c>
    </row>
    <row r="13" spans="1:6" ht="18" customHeight="1" x14ac:dyDescent="0.3">
      <c r="A13" s="27">
        <v>1</v>
      </c>
      <c r="B13" s="9"/>
      <c r="C13" s="72"/>
      <c r="D13" s="73"/>
      <c r="E13" s="2"/>
      <c r="F13" s="28"/>
    </row>
    <row r="14" spans="1:6" ht="18" customHeight="1" x14ac:dyDescent="0.3">
      <c r="A14" s="27">
        <v>2</v>
      </c>
      <c r="B14" s="9"/>
      <c r="C14" s="72"/>
      <c r="D14" s="73"/>
      <c r="E14" s="2"/>
      <c r="F14" s="28"/>
    </row>
    <row r="15" spans="1:6" ht="18" customHeight="1" x14ac:dyDescent="0.3">
      <c r="A15" s="27">
        <v>3</v>
      </c>
      <c r="B15" s="9"/>
      <c r="C15" s="72"/>
      <c r="D15" s="73"/>
      <c r="E15" s="2"/>
      <c r="F15" s="28"/>
    </row>
    <row r="16" spans="1:6" ht="18" customHeight="1" x14ac:dyDescent="0.3">
      <c r="A16" s="27">
        <v>4</v>
      </c>
      <c r="B16" s="9"/>
      <c r="C16" s="72"/>
      <c r="D16" s="73"/>
      <c r="E16" s="2"/>
      <c r="F16" s="28"/>
    </row>
    <row r="17" spans="1:10" ht="18" customHeight="1" x14ac:dyDescent="0.3">
      <c r="A17" s="27"/>
      <c r="B17" s="9"/>
      <c r="C17" s="74"/>
      <c r="D17" s="73"/>
      <c r="E17" s="2"/>
      <c r="F17" s="28"/>
    </row>
    <row r="18" spans="1:10" ht="18" customHeight="1" x14ac:dyDescent="0.3">
      <c r="A18" s="29"/>
      <c r="B18" s="1"/>
      <c r="C18" s="15"/>
      <c r="D18" s="18"/>
      <c r="E18" s="2"/>
      <c r="F18" s="28"/>
      <c r="J18" s="3"/>
    </row>
    <row r="19" spans="1:10" ht="18" customHeight="1" x14ac:dyDescent="0.3">
      <c r="A19" s="25" t="s">
        <v>11</v>
      </c>
      <c r="B19" s="11" t="s">
        <v>97</v>
      </c>
      <c r="C19" s="70"/>
      <c r="D19" s="71"/>
      <c r="E19" s="13"/>
      <c r="F19" s="32">
        <f>+SUM(F20:F24)</f>
        <v>0</v>
      </c>
    </row>
    <row r="20" spans="1:10" ht="18" customHeight="1" x14ac:dyDescent="0.3">
      <c r="A20" s="29">
        <v>1</v>
      </c>
      <c r="B20" s="9"/>
      <c r="C20" s="72"/>
      <c r="D20" s="73"/>
      <c r="E20" s="2"/>
      <c r="F20" s="28"/>
      <c r="J20" s="3"/>
    </row>
    <row r="21" spans="1:10" ht="18" customHeight="1" x14ac:dyDescent="0.3">
      <c r="A21" s="29">
        <v>2</v>
      </c>
      <c r="B21" s="9"/>
      <c r="C21" s="72"/>
      <c r="D21" s="73"/>
      <c r="E21" s="2"/>
      <c r="F21" s="28"/>
      <c r="J21" s="3"/>
    </row>
    <row r="22" spans="1:10" ht="18" customHeight="1" x14ac:dyDescent="0.3">
      <c r="A22" s="29">
        <v>3</v>
      </c>
      <c r="B22" s="9"/>
      <c r="C22" s="72"/>
      <c r="D22" s="73"/>
      <c r="E22" s="2"/>
      <c r="F22" s="28"/>
      <c r="J22" s="3"/>
    </row>
    <row r="23" spans="1:10" ht="18" customHeight="1" x14ac:dyDescent="0.3">
      <c r="A23" s="29">
        <v>4</v>
      </c>
      <c r="B23" s="9"/>
      <c r="C23" s="72"/>
      <c r="D23" s="73"/>
      <c r="E23" s="2"/>
      <c r="F23" s="28"/>
      <c r="J23" s="3"/>
    </row>
    <row r="24" spans="1:10" ht="18" customHeight="1" x14ac:dyDescent="0.3">
      <c r="A24" s="29"/>
      <c r="B24" s="9"/>
      <c r="C24" s="72"/>
      <c r="D24" s="73"/>
      <c r="E24" s="2"/>
      <c r="F24" s="28"/>
      <c r="J24" s="3"/>
    </row>
    <row r="25" spans="1:10" ht="18" customHeight="1" x14ac:dyDescent="0.3">
      <c r="A25" s="25" t="s">
        <v>10</v>
      </c>
      <c r="B25" s="11" t="s">
        <v>98</v>
      </c>
      <c r="C25" s="70"/>
      <c r="D25" s="71"/>
      <c r="E25" s="14"/>
      <c r="F25" s="26">
        <f>+SUM(F26:F30)</f>
        <v>0</v>
      </c>
    </row>
    <row r="26" spans="1:10" ht="18" customHeight="1" x14ac:dyDescent="0.3">
      <c r="A26" s="27">
        <v>1</v>
      </c>
      <c r="B26" s="9"/>
      <c r="C26" s="72"/>
      <c r="D26" s="73"/>
      <c r="E26" s="2"/>
      <c r="F26" s="28"/>
    </row>
    <row r="27" spans="1:10" ht="18" customHeight="1" x14ac:dyDescent="0.3">
      <c r="A27" s="29">
        <v>2</v>
      </c>
      <c r="B27" s="9"/>
      <c r="C27" s="72"/>
      <c r="D27" s="73"/>
      <c r="E27" s="2"/>
      <c r="F27" s="28"/>
      <c r="J27" s="3"/>
    </row>
    <row r="28" spans="1:10" ht="18" customHeight="1" x14ac:dyDescent="0.3">
      <c r="A28" s="29"/>
      <c r="B28" s="9"/>
      <c r="C28" s="74"/>
      <c r="D28" s="73"/>
      <c r="E28" s="2"/>
      <c r="F28" s="28"/>
      <c r="J28" s="3"/>
    </row>
    <row r="29" spans="1:10" ht="18" customHeight="1" x14ac:dyDescent="0.3">
      <c r="A29" s="29"/>
      <c r="B29" s="9"/>
      <c r="C29" s="74"/>
      <c r="D29" s="73"/>
      <c r="E29" s="2"/>
      <c r="F29" s="28"/>
      <c r="J29" s="3"/>
    </row>
    <row r="30" spans="1:10" ht="18" customHeight="1" x14ac:dyDescent="0.3">
      <c r="A30" s="25" t="s">
        <v>10</v>
      </c>
      <c r="B30" s="11" t="s">
        <v>18</v>
      </c>
      <c r="C30" s="70"/>
      <c r="D30" s="71"/>
      <c r="E30" s="14"/>
      <c r="F30" s="26">
        <f>+SUM(F31:F32)</f>
        <v>0</v>
      </c>
    </row>
    <row r="31" spans="1:10" ht="18" customHeight="1" x14ac:dyDescent="0.3">
      <c r="A31" s="27">
        <v>1</v>
      </c>
      <c r="B31" s="9"/>
      <c r="C31" s="72"/>
      <c r="D31" s="73"/>
      <c r="E31" s="2"/>
      <c r="F31" s="28"/>
    </row>
    <row r="32" spans="1:10" ht="18" customHeight="1" x14ac:dyDescent="0.3">
      <c r="A32" s="29">
        <v>2</v>
      </c>
      <c r="B32" s="9"/>
      <c r="C32" s="72"/>
      <c r="D32" s="73"/>
      <c r="E32" s="2"/>
      <c r="F32" s="28"/>
      <c r="J32" s="3"/>
    </row>
    <row r="33" spans="1:10" ht="18" customHeight="1" thickBot="1" x14ac:dyDescent="0.35">
      <c r="A33" s="35"/>
      <c r="B33" s="36"/>
      <c r="C33" s="75"/>
      <c r="D33" s="76"/>
      <c r="E33" s="39"/>
      <c r="F33" s="40"/>
      <c r="J33" s="3"/>
    </row>
    <row r="34" spans="1:10" ht="18" customHeight="1" thickBot="1" x14ac:dyDescent="0.35">
      <c r="A34" s="46"/>
      <c r="B34" s="55" t="s">
        <v>63</v>
      </c>
      <c r="C34" s="300" t="s">
        <v>63</v>
      </c>
      <c r="D34" s="301"/>
      <c r="E34" s="301"/>
      <c r="F34" s="53">
        <f>+F5+F8+F12+F19+F30</f>
        <v>0</v>
      </c>
      <c r="J34" s="3"/>
    </row>
    <row r="35" spans="1:10" ht="18" customHeight="1" thickBot="1" x14ac:dyDescent="0.35">
      <c r="A35" s="47"/>
      <c r="B35" s="55" t="s">
        <v>64</v>
      </c>
      <c r="C35" s="302" t="s">
        <v>64</v>
      </c>
      <c r="D35" s="303"/>
      <c r="E35" s="303"/>
      <c r="F35" s="54">
        <f>F34*0.2</f>
        <v>0</v>
      </c>
    </row>
    <row r="36" spans="1:10" ht="18" customHeight="1" thickBot="1" x14ac:dyDescent="0.35">
      <c r="A36" s="47"/>
      <c r="B36" s="55" t="s">
        <v>65</v>
      </c>
      <c r="C36" s="302" t="s">
        <v>65</v>
      </c>
      <c r="D36" s="303"/>
      <c r="E36" s="303"/>
      <c r="F36" s="54">
        <f>SUM(F34:F35)</f>
        <v>0</v>
      </c>
    </row>
    <row r="37" spans="1:10" ht="18" customHeight="1" x14ac:dyDescent="0.3">
      <c r="A37" s="47"/>
      <c r="B37" s="49"/>
      <c r="C37" s="50"/>
      <c r="D37" s="50"/>
      <c r="E37" s="51"/>
      <c r="F37" s="52"/>
    </row>
    <row r="38" spans="1:10" ht="18" customHeight="1" x14ac:dyDescent="0.3">
      <c r="A38" s="48"/>
      <c r="B38" s="4"/>
      <c r="C38" s="5"/>
      <c r="D38" s="5"/>
      <c r="E38" s="6"/>
      <c r="F38" s="7"/>
    </row>
    <row r="39" spans="1:10" ht="15.6" x14ac:dyDescent="0.3">
      <c r="A39" s="48"/>
      <c r="B39" s="4"/>
      <c r="C39" s="5"/>
      <c r="D39" s="5"/>
      <c r="E39" s="6"/>
      <c r="F39" s="7"/>
    </row>
  </sheetData>
  <mergeCells count="4">
    <mergeCell ref="A1:F3"/>
    <mergeCell ref="C34:E34"/>
    <mergeCell ref="C35:E35"/>
    <mergeCell ref="C36:E36"/>
  </mergeCells>
  <pageMargins left="0.51181102362204722" right="0.51181102362204722" top="0.55118110236220474" bottom="0.55118110236220474" header="0.31496062992125984" footer="0.31496062992125984"/>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D6ED0-7F5B-4F39-860A-89FE5F852FB8}">
  <sheetPr>
    <pageSetUpPr fitToPage="1"/>
  </sheetPr>
  <dimension ref="A1:M33"/>
  <sheetViews>
    <sheetView tabSelected="1" view="pageBreakPreview" topLeftCell="A15" zoomScale="115" zoomScaleNormal="115" zoomScaleSheetLayoutView="115" workbookViewId="0">
      <selection activeCell="A29" sqref="A29:E29"/>
    </sheetView>
  </sheetViews>
  <sheetFormatPr baseColWidth="10" defaultColWidth="11.44140625" defaultRowHeight="13.8" x14ac:dyDescent="0.3"/>
  <cols>
    <col min="1" max="1" width="8.5546875" style="217" customWidth="1"/>
    <col min="2" max="2" width="46.33203125" style="225" customWidth="1"/>
    <col min="3" max="3" width="5.6640625" style="217" customWidth="1"/>
    <col min="4" max="4" width="8.33203125" style="232" customWidth="1"/>
    <col min="5" max="5" width="12.6640625" style="233" customWidth="1"/>
    <col min="6" max="6" width="22.33203125" style="233" customWidth="1"/>
    <col min="7" max="7" width="17.33203125" style="217" customWidth="1"/>
    <col min="8" max="8" width="16.88671875" style="217" bestFit="1" customWidth="1"/>
    <col min="9" max="9" width="30" style="217" customWidth="1"/>
    <col min="10" max="16384" width="11.44140625" style="217"/>
  </cols>
  <sheetData>
    <row r="1" spans="1:13" ht="30" customHeight="1" x14ac:dyDescent="0.3">
      <c r="A1" s="275"/>
      <c r="B1" s="277" t="s">
        <v>460</v>
      </c>
      <c r="C1" s="277"/>
      <c r="D1" s="277"/>
      <c r="E1" s="277"/>
      <c r="F1" s="278"/>
    </row>
    <row r="2" spans="1:13" ht="30" customHeight="1" x14ac:dyDescent="0.3">
      <c r="A2" s="276"/>
      <c r="B2" s="279"/>
      <c r="C2" s="279"/>
      <c r="D2" s="279"/>
      <c r="E2" s="279"/>
      <c r="F2" s="280"/>
    </row>
    <row r="3" spans="1:13" ht="80.099999999999994" customHeight="1" x14ac:dyDescent="0.3">
      <c r="A3" s="282" t="s">
        <v>449</v>
      </c>
      <c r="B3" s="283"/>
      <c r="C3" s="283"/>
      <c r="D3" s="283"/>
      <c r="E3" s="283"/>
      <c r="F3" s="284"/>
    </row>
    <row r="4" spans="1:13" ht="30" customHeight="1" x14ac:dyDescent="0.3">
      <c r="A4" s="234" t="s">
        <v>0</v>
      </c>
      <c r="B4" s="234" t="s">
        <v>1</v>
      </c>
      <c r="C4" s="235" t="s">
        <v>20</v>
      </c>
      <c r="D4" s="236" t="s">
        <v>292</v>
      </c>
      <c r="E4" s="237" t="s">
        <v>293</v>
      </c>
      <c r="F4" s="237" t="s">
        <v>294</v>
      </c>
      <c r="H4" s="231"/>
    </row>
    <row r="5" spans="1:13" ht="15" customHeight="1" x14ac:dyDescent="0.3">
      <c r="A5" s="265">
        <v>2</v>
      </c>
      <c r="B5" s="260" t="s">
        <v>461</v>
      </c>
      <c r="C5" s="238"/>
      <c r="D5" s="239"/>
      <c r="E5" s="240"/>
      <c r="F5" s="241"/>
      <c r="H5" s="218"/>
    </row>
    <row r="6" spans="1:13" ht="15" customHeight="1" x14ac:dyDescent="0.3">
      <c r="A6" s="262" t="s">
        <v>462</v>
      </c>
      <c r="B6" s="261" t="s">
        <v>463</v>
      </c>
      <c r="C6" s="221" t="s">
        <v>21</v>
      </c>
      <c r="D6" s="219">
        <v>1</v>
      </c>
      <c r="E6" s="229">
        <v>0</v>
      </c>
      <c r="F6" s="267">
        <f>D6*E6</f>
        <v>0</v>
      </c>
    </row>
    <row r="7" spans="1:13" ht="15" customHeight="1" x14ac:dyDescent="0.3">
      <c r="A7" s="272" t="str">
        <f>B6</f>
        <v>Travaux préparatoires et installation de chantier</v>
      </c>
      <c r="B7" s="273"/>
      <c r="C7" s="273"/>
      <c r="D7" s="273"/>
      <c r="E7" s="274"/>
      <c r="F7" s="268">
        <f>F6</f>
        <v>0</v>
      </c>
    </row>
    <row r="8" spans="1:13" ht="15" customHeight="1" x14ac:dyDescent="0.3">
      <c r="A8" s="262" t="s">
        <v>465</v>
      </c>
      <c r="B8" s="261" t="s">
        <v>464</v>
      </c>
      <c r="C8" s="221" t="s">
        <v>21</v>
      </c>
      <c r="D8" s="219">
        <v>1</v>
      </c>
      <c r="E8" s="229">
        <v>0</v>
      </c>
      <c r="F8" s="267">
        <f>D8*E8</f>
        <v>0</v>
      </c>
    </row>
    <row r="9" spans="1:13" ht="15" customHeight="1" x14ac:dyDescent="0.3">
      <c r="A9" s="288" t="str">
        <f>B8</f>
        <v>Etude d'exécutions et de récolement</v>
      </c>
      <c r="B9" s="289"/>
      <c r="C9" s="289"/>
      <c r="D9" s="289"/>
      <c r="E9" s="290"/>
      <c r="F9" s="264">
        <f>F8</f>
        <v>0</v>
      </c>
      <c r="G9" s="281"/>
    </row>
    <row r="10" spans="1:13" ht="15" customHeight="1" x14ac:dyDescent="0.3">
      <c r="A10" s="262" t="s">
        <v>467</v>
      </c>
      <c r="B10" s="261" t="s">
        <v>466</v>
      </c>
      <c r="C10" s="223"/>
      <c r="D10" s="223"/>
      <c r="E10" s="223"/>
      <c r="F10" s="223"/>
      <c r="G10" s="281"/>
    </row>
    <row r="11" spans="1:13" ht="15" customHeight="1" x14ac:dyDescent="0.3">
      <c r="A11" s="228" t="s">
        <v>468</v>
      </c>
      <c r="B11" s="223" t="s">
        <v>451</v>
      </c>
      <c r="C11" s="221" t="s">
        <v>448</v>
      </c>
      <c r="D11" s="230"/>
      <c r="E11" s="229"/>
      <c r="F11" s="220"/>
      <c r="G11" s="281"/>
    </row>
    <row r="12" spans="1:13" ht="15" customHeight="1" x14ac:dyDescent="0.3">
      <c r="A12" s="228" t="s">
        <v>469</v>
      </c>
      <c r="B12" s="223" t="s">
        <v>453</v>
      </c>
      <c r="C12" s="221" t="s">
        <v>21</v>
      </c>
      <c r="D12" s="230">
        <v>1</v>
      </c>
      <c r="E12" s="229">
        <v>0</v>
      </c>
      <c r="F12" s="220">
        <f>D12*E12</f>
        <v>0</v>
      </c>
      <c r="G12" s="281"/>
    </row>
    <row r="13" spans="1:13" ht="15" customHeight="1" x14ac:dyDescent="0.3">
      <c r="A13" s="228" t="s">
        <v>470</v>
      </c>
      <c r="B13" s="223" t="s">
        <v>454</v>
      </c>
      <c r="C13" s="221" t="s">
        <v>21</v>
      </c>
      <c r="D13" s="230">
        <v>1</v>
      </c>
      <c r="E13" s="229">
        <v>0</v>
      </c>
      <c r="F13" s="220">
        <f>D13*E13</f>
        <v>0</v>
      </c>
      <c r="G13" s="281"/>
    </row>
    <row r="14" spans="1:13" ht="15" customHeight="1" x14ac:dyDescent="0.3">
      <c r="A14" s="288" t="str">
        <f>B10</f>
        <v>Qualité des ouvrages</v>
      </c>
      <c r="B14" s="289"/>
      <c r="C14" s="289"/>
      <c r="D14" s="289"/>
      <c r="E14" s="290"/>
      <c r="F14" s="264">
        <f>SUM(F12:F13)</f>
        <v>0</v>
      </c>
      <c r="G14" s="281"/>
    </row>
    <row r="15" spans="1:13" ht="15" customHeight="1" x14ac:dyDescent="0.3">
      <c r="A15" s="285" t="str">
        <f>B5</f>
        <v>Prescriptions particulières</v>
      </c>
      <c r="B15" s="286"/>
      <c r="C15" s="286"/>
      <c r="D15" s="286"/>
      <c r="E15" s="287"/>
      <c r="F15" s="263">
        <f>F7+F9+F14</f>
        <v>0</v>
      </c>
      <c r="G15" s="281"/>
    </row>
    <row r="16" spans="1:13" ht="15" customHeight="1" x14ac:dyDescent="0.3">
      <c r="A16" s="266" t="s">
        <v>295</v>
      </c>
      <c r="B16" s="260" t="s">
        <v>450</v>
      </c>
      <c r="C16" s="238"/>
      <c r="D16" s="239"/>
      <c r="E16" s="240"/>
      <c r="F16" s="241"/>
      <c r="G16" s="224"/>
      <c r="I16" s="225"/>
      <c r="J16" s="222"/>
      <c r="K16" s="226"/>
      <c r="L16" s="227"/>
      <c r="M16" s="227"/>
    </row>
    <row r="17" spans="1:6" ht="15" customHeight="1" x14ac:dyDescent="0.3">
      <c r="A17" s="262" t="s">
        <v>471</v>
      </c>
      <c r="B17" s="261" t="s">
        <v>455</v>
      </c>
      <c r="C17" s="221" t="s">
        <v>309</v>
      </c>
      <c r="D17" s="230">
        <v>0</v>
      </c>
      <c r="E17" s="229">
        <v>0</v>
      </c>
      <c r="F17" s="220">
        <f t="shared" ref="F17:F25" si="0">D17*E17</f>
        <v>0</v>
      </c>
    </row>
    <row r="18" spans="1:6" ht="15" customHeight="1" x14ac:dyDescent="0.3">
      <c r="A18" s="272" t="str">
        <f>B17</f>
        <v xml:space="preserve">Structure métallique du préau HM91 </v>
      </c>
      <c r="B18" s="273"/>
      <c r="C18" s="273"/>
      <c r="D18" s="273"/>
      <c r="E18" s="274"/>
      <c r="F18" s="268">
        <f>F17</f>
        <v>0</v>
      </c>
    </row>
    <row r="19" spans="1:6" ht="15" customHeight="1" x14ac:dyDescent="0.3">
      <c r="A19" s="262" t="s">
        <v>472</v>
      </c>
      <c r="B19" s="261" t="s">
        <v>456</v>
      </c>
      <c r="C19" s="221" t="s">
        <v>309</v>
      </c>
      <c r="D19" s="230">
        <v>0</v>
      </c>
      <c r="E19" s="229">
        <v>0</v>
      </c>
      <c r="F19" s="220">
        <f t="shared" si="0"/>
        <v>0</v>
      </c>
    </row>
    <row r="20" spans="1:6" ht="15" customHeight="1" x14ac:dyDescent="0.3">
      <c r="A20" s="272" t="str">
        <f>B19</f>
        <v xml:space="preserve">Structure métallique du préau HM6 </v>
      </c>
      <c r="B20" s="273"/>
      <c r="C20" s="273"/>
      <c r="D20" s="273"/>
      <c r="E20" s="274"/>
      <c r="F20" s="268">
        <f>F19</f>
        <v>0</v>
      </c>
    </row>
    <row r="21" spans="1:6" ht="15" customHeight="1" x14ac:dyDescent="0.3">
      <c r="A21" s="262" t="s">
        <v>452</v>
      </c>
      <c r="B21" s="261" t="s">
        <v>457</v>
      </c>
      <c r="C21" s="221" t="s">
        <v>309</v>
      </c>
      <c r="D21" s="230">
        <v>0</v>
      </c>
      <c r="E21" s="229">
        <v>0</v>
      </c>
      <c r="F21" s="220">
        <f t="shared" si="0"/>
        <v>0</v>
      </c>
    </row>
    <row r="22" spans="1:6" ht="15" customHeight="1" x14ac:dyDescent="0.3">
      <c r="A22" s="228"/>
      <c r="B22" s="223" t="s">
        <v>459</v>
      </c>
      <c r="C22" s="221" t="s">
        <v>19</v>
      </c>
      <c r="D22" s="230">
        <v>0</v>
      </c>
      <c r="E22" s="229">
        <v>0</v>
      </c>
      <c r="F22" s="220">
        <f>D22*E22</f>
        <v>0</v>
      </c>
    </row>
    <row r="23" spans="1:6" ht="15" customHeight="1" x14ac:dyDescent="0.3">
      <c r="A23" s="333"/>
      <c r="B23" s="223" t="s">
        <v>476</v>
      </c>
      <c r="C23" s="221" t="s">
        <v>105</v>
      </c>
      <c r="D23" s="230">
        <v>0</v>
      </c>
      <c r="E23" s="229">
        <v>0</v>
      </c>
      <c r="F23" s="220">
        <f>D23*E23</f>
        <v>0</v>
      </c>
    </row>
    <row r="24" spans="1:6" ht="15" customHeight="1" x14ac:dyDescent="0.3">
      <c r="A24" s="272" t="str">
        <f>B22</f>
        <v>Plancher caillebotis</v>
      </c>
      <c r="B24" s="273"/>
      <c r="C24" s="273"/>
      <c r="D24" s="273"/>
      <c r="E24" s="274"/>
      <c r="F24" s="268">
        <f>F22</f>
        <v>0</v>
      </c>
    </row>
    <row r="25" spans="1:6" ht="15" customHeight="1" x14ac:dyDescent="0.3">
      <c r="A25" s="262" t="s">
        <v>473</v>
      </c>
      <c r="B25" s="261" t="s">
        <v>458</v>
      </c>
      <c r="C25" s="221" t="s">
        <v>309</v>
      </c>
      <c r="D25" s="230">
        <v>0</v>
      </c>
      <c r="E25" s="229">
        <v>0</v>
      </c>
      <c r="F25" s="220">
        <f t="shared" si="0"/>
        <v>0</v>
      </c>
    </row>
    <row r="26" spans="1:6" ht="15" customHeight="1" x14ac:dyDescent="0.3">
      <c r="A26" s="272" t="str">
        <f>B25</f>
        <v>Structure métallique support de couverture du R+1 de l’extension HM91</v>
      </c>
      <c r="B26" s="273"/>
      <c r="C26" s="273"/>
      <c r="D26" s="273"/>
      <c r="E26" s="274"/>
      <c r="F26" s="268">
        <f>F25</f>
        <v>0</v>
      </c>
    </row>
    <row r="27" spans="1:6" ht="15" customHeight="1" x14ac:dyDescent="0.3">
      <c r="A27" s="262" t="s">
        <v>474</v>
      </c>
      <c r="B27" s="261" t="s">
        <v>475</v>
      </c>
      <c r="C27" s="221" t="s">
        <v>21</v>
      </c>
      <c r="D27" s="230">
        <v>0</v>
      </c>
      <c r="E27" s="229">
        <v>0</v>
      </c>
      <c r="F27" s="220">
        <f t="shared" ref="F27" si="1">D27*E27</f>
        <v>0</v>
      </c>
    </row>
    <row r="28" spans="1:6" ht="15" customHeight="1" x14ac:dyDescent="0.3">
      <c r="A28" s="272" t="str">
        <f>B27</f>
        <v>Couverture membrane textile</v>
      </c>
      <c r="B28" s="273"/>
      <c r="C28" s="273"/>
      <c r="D28" s="273"/>
      <c r="E28" s="274"/>
      <c r="F28" s="268">
        <f>F27</f>
        <v>0</v>
      </c>
    </row>
    <row r="29" spans="1:6" x14ac:dyDescent="0.3">
      <c r="A29" s="269" t="str">
        <f>B16</f>
        <v>Description des ouvrages</v>
      </c>
      <c r="B29" s="270"/>
      <c r="C29" s="270"/>
      <c r="D29" s="270"/>
      <c r="E29" s="271"/>
      <c r="F29" s="263">
        <f>F18+F20+F24+F26+F28</f>
        <v>0</v>
      </c>
    </row>
    <row r="30" spans="1:6" x14ac:dyDescent="0.3">
      <c r="A30" s="257" t="s">
        <v>302</v>
      </c>
      <c r="B30" s="242"/>
      <c r="C30" s="243"/>
      <c r="D30" s="244" t="s">
        <v>303</v>
      </c>
      <c r="E30" s="245"/>
      <c r="F30" s="246">
        <f>F29+F15</f>
        <v>0</v>
      </c>
    </row>
    <row r="31" spans="1:6" x14ac:dyDescent="0.3">
      <c r="A31" s="257"/>
      <c r="B31" s="242"/>
      <c r="C31" s="243"/>
      <c r="D31" s="244" t="s">
        <v>304</v>
      </c>
      <c r="E31" s="245"/>
      <c r="F31" s="246">
        <f>F30*0.2</f>
        <v>0</v>
      </c>
    </row>
    <row r="32" spans="1:6" x14ac:dyDescent="0.3">
      <c r="A32" s="258"/>
      <c r="B32" s="247" t="s">
        <v>305</v>
      </c>
      <c r="C32" s="248"/>
      <c r="D32" s="249" t="s">
        <v>447</v>
      </c>
      <c r="E32" s="250"/>
      <c r="F32" s="251"/>
    </row>
    <row r="33" spans="1:6" ht="14.4" thickBot="1" x14ac:dyDescent="0.35">
      <c r="A33" s="259"/>
      <c r="B33" s="252"/>
      <c r="C33" s="253"/>
      <c r="D33" s="254" t="s">
        <v>306</v>
      </c>
      <c r="E33" s="255"/>
      <c r="F33" s="256">
        <f>F30+F31</f>
        <v>0</v>
      </c>
    </row>
  </sheetData>
  <mergeCells count="14">
    <mergeCell ref="A29:E29"/>
    <mergeCell ref="A28:E28"/>
    <mergeCell ref="A1:A2"/>
    <mergeCell ref="B1:F2"/>
    <mergeCell ref="G9:G15"/>
    <mergeCell ref="A3:F3"/>
    <mergeCell ref="A15:E15"/>
    <mergeCell ref="A9:E9"/>
    <mergeCell ref="A7:E7"/>
    <mergeCell ref="A14:E14"/>
    <mergeCell ref="A18:E18"/>
    <mergeCell ref="A20:E20"/>
    <mergeCell ref="A26:E26"/>
    <mergeCell ref="A24:E24"/>
  </mergeCells>
  <phoneticPr fontId="8" type="noConversion"/>
  <pageMargins left="0.70866141732283472" right="0.70866141732283472" top="0.74803149606299213" bottom="0.74803149606299213" header="0.31496062992125984" footer="0.31496062992125984"/>
  <pageSetup paperSize="9" scale="83" fitToHeight="0" orientation="portrait" r:id="rId1"/>
  <headerFooter>
    <oddFooter>&amp;LMars 2026_Ind 2</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536E-AACF-4D73-B6FC-151CA3E0BA6C}">
  <sheetPr>
    <pageSetUpPr fitToPage="1"/>
  </sheetPr>
  <dimension ref="A1:F32"/>
  <sheetViews>
    <sheetView view="pageBreakPreview" topLeftCell="A3" zoomScale="115" zoomScaleNormal="100" zoomScaleSheetLayoutView="115" workbookViewId="0">
      <selection activeCell="A14" sqref="A14:C14"/>
    </sheetView>
  </sheetViews>
  <sheetFormatPr baseColWidth="10" defaultColWidth="11.44140625" defaultRowHeight="14.4" x14ac:dyDescent="0.3"/>
  <cols>
    <col min="1" max="1" width="8.5546875" style="49" customWidth="1"/>
    <col min="2" max="2" width="37.6640625" style="201" customWidth="1"/>
    <col min="3" max="3" width="5.6640625" style="49" customWidth="1"/>
    <col min="4" max="4" width="11.44140625" style="176"/>
    <col min="5" max="5" width="13.6640625" style="202" bestFit="1" customWidth="1"/>
    <col min="6" max="6" width="15.5546875" style="202" bestFit="1" customWidth="1"/>
    <col min="7" max="7" width="13.44140625" style="49" bestFit="1" customWidth="1"/>
    <col min="8" max="16384" width="11.44140625" style="49"/>
  </cols>
  <sheetData>
    <row r="1" spans="1:6" ht="15.6" customHeight="1" x14ac:dyDescent="0.3">
      <c r="A1" s="304" t="s">
        <v>321</v>
      </c>
      <c r="B1" s="305"/>
      <c r="C1" s="149"/>
      <c r="D1" s="150"/>
      <c r="E1" s="151"/>
      <c r="F1" s="152"/>
    </row>
    <row r="2" spans="1:6" ht="15" x14ac:dyDescent="0.3">
      <c r="A2" s="306"/>
      <c r="B2" s="307"/>
      <c r="C2" s="153"/>
      <c r="D2" s="154"/>
      <c r="E2" s="155"/>
      <c r="F2" s="156"/>
    </row>
    <row r="3" spans="1:6" ht="15.6" thickBot="1" x14ac:dyDescent="0.35">
      <c r="A3" s="157"/>
      <c r="B3" s="158"/>
      <c r="C3" s="159"/>
      <c r="D3" s="160"/>
      <c r="E3" s="161"/>
      <c r="F3" s="162"/>
    </row>
    <row r="4" spans="1:6" ht="26.4" x14ac:dyDescent="0.3">
      <c r="A4" s="163" t="s">
        <v>0</v>
      </c>
      <c r="B4" s="163" t="s">
        <v>1</v>
      </c>
      <c r="C4" s="164" t="s">
        <v>20</v>
      </c>
      <c r="D4" s="165" t="s">
        <v>292</v>
      </c>
      <c r="E4" s="166" t="s">
        <v>293</v>
      </c>
      <c r="F4" s="166" t="s">
        <v>294</v>
      </c>
    </row>
    <row r="5" spans="1:6" x14ac:dyDescent="0.3">
      <c r="A5" s="167" t="s">
        <v>295</v>
      </c>
      <c r="B5" s="168" t="s">
        <v>296</v>
      </c>
      <c r="C5" s="169"/>
      <c r="D5" s="170"/>
      <c r="E5" s="171"/>
      <c r="F5" s="172"/>
    </row>
    <row r="6" spans="1:6" x14ac:dyDescent="0.3">
      <c r="A6" s="173" t="s">
        <v>298</v>
      </c>
      <c r="B6" s="180" t="s">
        <v>311</v>
      </c>
      <c r="C6" s="177"/>
      <c r="D6" s="174"/>
      <c r="E6" s="175"/>
      <c r="F6" s="181"/>
    </row>
    <row r="7" spans="1:6" x14ac:dyDescent="0.3">
      <c r="A7" s="173"/>
      <c r="B7" s="204" t="s">
        <v>315</v>
      </c>
      <c r="C7" s="177" t="s">
        <v>297</v>
      </c>
      <c r="D7" s="174">
        <f>(5.1+4.7+4.7+6.2)*0.25*0.6</f>
        <v>3.105</v>
      </c>
      <c r="E7" s="178">
        <v>2200</v>
      </c>
      <c r="F7" s="175">
        <f>ROUND(D7*E7,2)</f>
        <v>6831</v>
      </c>
    </row>
    <row r="8" spans="1:6" x14ac:dyDescent="0.3">
      <c r="A8" s="173"/>
      <c r="B8" s="205" t="s">
        <v>442</v>
      </c>
      <c r="C8" s="177" t="s">
        <v>19</v>
      </c>
      <c r="D8" s="174" t="e">
        <f>#REF!</f>
        <v>#REF!</v>
      </c>
      <c r="E8" s="178">
        <v>250</v>
      </c>
      <c r="F8" s="175" t="e">
        <f>ROUND(D8*E8,2)</f>
        <v>#REF!</v>
      </c>
    </row>
    <row r="9" spans="1:6" x14ac:dyDescent="0.3">
      <c r="A9" s="173"/>
      <c r="B9" s="205" t="s">
        <v>323</v>
      </c>
      <c r="C9" s="177" t="s">
        <v>19</v>
      </c>
      <c r="D9" s="174">
        <f>45*3.28</f>
        <v>147.6</v>
      </c>
      <c r="E9" s="207">
        <v>350</v>
      </c>
      <c r="F9" s="208">
        <f>ROUND(D9*E9,2)</f>
        <v>51660</v>
      </c>
    </row>
    <row r="10" spans="1:6" x14ac:dyDescent="0.3">
      <c r="A10" s="173" t="s">
        <v>299</v>
      </c>
      <c r="B10" s="180" t="s">
        <v>285</v>
      </c>
      <c r="C10" s="177"/>
      <c r="D10" s="174"/>
      <c r="E10" s="175"/>
      <c r="F10" s="181"/>
    </row>
    <row r="11" spans="1:6" x14ac:dyDescent="0.3">
      <c r="A11" s="173"/>
      <c r="B11" s="182" t="s">
        <v>312</v>
      </c>
      <c r="C11" s="177" t="s">
        <v>297</v>
      </c>
      <c r="D11" s="174">
        <f>0.15*0.3*21*3.5</f>
        <v>3.3074999999999997</v>
      </c>
      <c r="E11" s="178">
        <f>E7</f>
        <v>2200</v>
      </c>
      <c r="F11" s="175">
        <f t="shared" ref="F11:F18" si="0">ROUND(D11*E11,2)</f>
        <v>7276.5</v>
      </c>
    </row>
    <row r="12" spans="1:6" x14ac:dyDescent="0.3">
      <c r="A12" s="173"/>
      <c r="B12" s="182" t="s">
        <v>443</v>
      </c>
      <c r="C12" s="177" t="s">
        <v>309</v>
      </c>
      <c r="D12" s="174">
        <f>+'Salle de Classe'!J4</f>
        <v>10.790586450000003</v>
      </c>
      <c r="E12" s="178">
        <v>5900</v>
      </c>
      <c r="F12" s="175">
        <f t="shared" si="0"/>
        <v>63664.46</v>
      </c>
    </row>
    <row r="13" spans="1:6" x14ac:dyDescent="0.3">
      <c r="A13" s="173"/>
      <c r="B13" s="182" t="s">
        <v>446</v>
      </c>
      <c r="C13" s="177" t="s">
        <v>309</v>
      </c>
      <c r="D13" s="174">
        <f>+'Salle de Classe'!J5+'Salle de Classe'!J7+'Salle de Classe'!J8</f>
        <v>16.151049270000001</v>
      </c>
      <c r="E13" s="178">
        <f>+E12</f>
        <v>5900</v>
      </c>
      <c r="F13" s="175">
        <f t="shared" si="0"/>
        <v>95291.19</v>
      </c>
    </row>
    <row r="14" spans="1:6" x14ac:dyDescent="0.3">
      <c r="A14" s="173"/>
      <c r="B14" s="182" t="s">
        <v>444</v>
      </c>
      <c r="C14" s="177" t="s">
        <v>309</v>
      </c>
      <c r="D14" s="174">
        <f>'Salle de Classe'!J6</f>
        <v>0.52727760000000001</v>
      </c>
      <c r="E14" s="178">
        <f>+E13</f>
        <v>5900</v>
      </c>
      <c r="F14" s="175">
        <f t="shared" ref="F14" si="1">ROUND(D14*E14,2)</f>
        <v>3110.94</v>
      </c>
    </row>
    <row r="15" spans="1:6" x14ac:dyDescent="0.3">
      <c r="A15" s="173"/>
      <c r="B15" s="204" t="s">
        <v>315</v>
      </c>
      <c r="C15" s="177" t="s">
        <v>297</v>
      </c>
      <c r="D15" s="174">
        <f>Feuil1!N4</f>
        <v>19.892040000000001</v>
      </c>
      <c r="E15" s="178">
        <f>E7</f>
        <v>2200</v>
      </c>
      <c r="F15" s="175">
        <f t="shared" si="0"/>
        <v>43762.49</v>
      </c>
    </row>
    <row r="16" spans="1:6" x14ac:dyDescent="0.3">
      <c r="A16" s="173"/>
      <c r="B16" s="205" t="s">
        <v>445</v>
      </c>
      <c r="C16" s="177" t="s">
        <v>297</v>
      </c>
      <c r="D16" s="174">
        <f>D17</f>
        <v>385</v>
      </c>
      <c r="E16" s="207">
        <v>250</v>
      </c>
      <c r="F16" s="175">
        <f t="shared" si="0"/>
        <v>96250</v>
      </c>
    </row>
    <row r="17" spans="1:6" x14ac:dyDescent="0.3">
      <c r="A17" s="173"/>
      <c r="B17" s="206" t="s">
        <v>322</v>
      </c>
      <c r="C17" s="47" t="s">
        <v>19</v>
      </c>
      <c r="D17" s="179">
        <f>35*11</f>
        <v>385</v>
      </c>
      <c r="E17" s="207">
        <v>250</v>
      </c>
      <c r="F17" s="208">
        <f t="shared" si="0"/>
        <v>96250</v>
      </c>
    </row>
    <row r="18" spans="1:6" x14ac:dyDescent="0.3">
      <c r="A18" s="173"/>
      <c r="B18" s="205" t="s">
        <v>323</v>
      </c>
      <c r="C18" s="177" t="s">
        <v>19</v>
      </c>
      <c r="D18" s="179">
        <v>350</v>
      </c>
      <c r="E18" s="207">
        <v>350</v>
      </c>
      <c r="F18" s="208">
        <f t="shared" si="0"/>
        <v>122500</v>
      </c>
    </row>
    <row r="19" spans="1:6" x14ac:dyDescent="0.3">
      <c r="A19" s="173" t="s">
        <v>300</v>
      </c>
      <c r="B19" s="180" t="s">
        <v>316</v>
      </c>
      <c r="C19" s="177"/>
      <c r="D19" s="174"/>
      <c r="E19" s="175"/>
      <c r="F19" s="181"/>
    </row>
    <row r="20" spans="1:6" x14ac:dyDescent="0.3">
      <c r="A20" s="173"/>
      <c r="B20" s="204" t="s">
        <v>315</v>
      </c>
      <c r="C20" s="177" t="s">
        <v>297</v>
      </c>
      <c r="D20" s="174">
        <f>Feuil1!N25</f>
        <v>4.2560000000000002</v>
      </c>
      <c r="E20" s="178">
        <f>E7</f>
        <v>2200</v>
      </c>
      <c r="F20" s="175">
        <f t="shared" ref="F20:F24" si="2">ROUND(D20*E20,2)</f>
        <v>9363.2000000000007</v>
      </c>
    </row>
    <row r="21" spans="1:6" x14ac:dyDescent="0.3">
      <c r="A21" s="173"/>
      <c r="B21" s="205" t="s">
        <v>313</v>
      </c>
      <c r="C21" s="177" t="s">
        <v>297</v>
      </c>
      <c r="D21" s="174">
        <f>Feuil1!N26</f>
        <v>2.2799999999999998</v>
      </c>
      <c r="E21" s="178">
        <f>E7</f>
        <v>2200</v>
      </c>
      <c r="F21" s="175">
        <f t="shared" si="2"/>
        <v>5016</v>
      </c>
    </row>
    <row r="22" spans="1:6" x14ac:dyDescent="0.3">
      <c r="A22" s="173"/>
      <c r="B22" s="204" t="s">
        <v>314</v>
      </c>
      <c r="C22" s="177" t="s">
        <v>297</v>
      </c>
      <c r="D22" s="174">
        <f>Feuil1!N27</f>
        <v>5.0169599999999992</v>
      </c>
      <c r="E22" s="178">
        <f>E7</f>
        <v>2200</v>
      </c>
      <c r="F22" s="175">
        <f t="shared" si="2"/>
        <v>11037.31</v>
      </c>
    </row>
    <row r="23" spans="1:6" x14ac:dyDescent="0.3">
      <c r="A23" s="173"/>
      <c r="B23" s="182" t="s">
        <v>312</v>
      </c>
      <c r="C23" s="177" t="s">
        <v>297</v>
      </c>
      <c r="D23" s="174">
        <f>Feuil1!N28</f>
        <v>1.2000000000000002</v>
      </c>
      <c r="E23" s="178">
        <f>E7</f>
        <v>2200</v>
      </c>
      <c r="F23" s="175">
        <f t="shared" si="2"/>
        <v>2640</v>
      </c>
    </row>
    <row r="24" spans="1:6" x14ac:dyDescent="0.3">
      <c r="A24" s="173"/>
      <c r="B24" s="205" t="s">
        <v>323</v>
      </c>
      <c r="C24" s="177" t="s">
        <v>19</v>
      </c>
      <c r="D24" s="179">
        <f>28*3.15</f>
        <v>88.2</v>
      </c>
      <c r="E24" s="207">
        <v>350</v>
      </c>
      <c r="F24" s="208">
        <f t="shared" si="2"/>
        <v>30870</v>
      </c>
    </row>
    <row r="25" spans="1:6" x14ac:dyDescent="0.3">
      <c r="A25" s="173" t="s">
        <v>301</v>
      </c>
      <c r="B25" s="209" t="s">
        <v>317</v>
      </c>
      <c r="C25" s="177"/>
      <c r="D25" s="179"/>
      <c r="E25" s="207"/>
      <c r="F25" s="181"/>
    </row>
    <row r="26" spans="1:6" x14ac:dyDescent="0.3">
      <c r="A26" s="173"/>
      <c r="B26" s="182" t="s">
        <v>319</v>
      </c>
      <c r="C26" s="177" t="s">
        <v>297</v>
      </c>
      <c r="D26" s="179">
        <f>(0.5+0.2)/2*0.1*8*6</f>
        <v>1.6799999999999997</v>
      </c>
      <c r="E26" s="178">
        <f>E7</f>
        <v>2200</v>
      </c>
      <c r="F26" s="175">
        <f t="shared" ref="F26:F27" si="3">ROUND(D26*E26,2)</f>
        <v>3696</v>
      </c>
    </row>
    <row r="27" spans="1:6" x14ac:dyDescent="0.3">
      <c r="A27" s="173"/>
      <c r="B27" s="182" t="s">
        <v>320</v>
      </c>
      <c r="C27" s="177" t="s">
        <v>297</v>
      </c>
      <c r="D27" s="179">
        <f>3*(0.4*0.1+0.3*0.1)/2*6</f>
        <v>0.63000000000000012</v>
      </c>
      <c r="E27" s="178">
        <f>E7</f>
        <v>2200</v>
      </c>
      <c r="F27" s="175">
        <f t="shared" si="3"/>
        <v>1386</v>
      </c>
    </row>
    <row r="28" spans="1:6" x14ac:dyDescent="0.3">
      <c r="A28" s="173"/>
      <c r="B28" s="182"/>
      <c r="C28" s="177"/>
      <c r="D28" s="179"/>
      <c r="E28" s="178"/>
      <c r="F28" s="175"/>
    </row>
    <row r="29" spans="1:6" x14ac:dyDescent="0.3">
      <c r="A29" s="183" t="s">
        <v>302</v>
      </c>
      <c r="B29" s="184"/>
      <c r="C29" s="185"/>
      <c r="D29" s="186" t="s">
        <v>303</v>
      </c>
      <c r="E29" s="187"/>
      <c r="F29" s="188" t="e">
        <f>SUBTOTAL(9,F5:F28)</f>
        <v>#REF!</v>
      </c>
    </row>
    <row r="30" spans="1:6" x14ac:dyDescent="0.3">
      <c r="A30" s="183"/>
      <c r="B30" s="184"/>
      <c r="C30" s="185"/>
      <c r="D30" s="186" t="s">
        <v>304</v>
      </c>
      <c r="E30" s="187"/>
      <c r="F30" s="188" t="e">
        <f>F29*0.2</f>
        <v>#REF!</v>
      </c>
    </row>
    <row r="31" spans="1:6" x14ac:dyDescent="0.3">
      <c r="A31" s="189"/>
      <c r="B31" s="190" t="s">
        <v>305</v>
      </c>
      <c r="C31" s="191"/>
      <c r="D31" s="192">
        <v>0.2</v>
      </c>
      <c r="E31" s="193"/>
      <c r="F31" s="194"/>
    </row>
    <row r="32" spans="1:6" ht="15" thickBot="1" x14ac:dyDescent="0.35">
      <c r="A32" s="195"/>
      <c r="B32" s="196"/>
      <c r="C32" s="197"/>
      <c r="D32" s="198" t="s">
        <v>306</v>
      </c>
      <c r="E32" s="199"/>
      <c r="F32" s="200" t="e">
        <f>F29+F30</f>
        <v>#REF!</v>
      </c>
    </row>
  </sheetData>
  <mergeCells count="1">
    <mergeCell ref="A1:B2"/>
  </mergeCells>
  <pageMargins left="0.70866141732283472" right="0.70866141732283472" top="0.74803149606299213" bottom="0.74803149606299213" header="0.31496062992125984" footer="0.31496062992125984"/>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7BC70-B058-49C9-9134-2FD2DFC939DA}">
  <dimension ref="A1:J43"/>
  <sheetViews>
    <sheetView view="pageBreakPreview" zoomScaleNormal="100" zoomScaleSheetLayoutView="100" workbookViewId="0">
      <selection activeCell="A14" sqref="A14:C14"/>
    </sheetView>
  </sheetViews>
  <sheetFormatPr baseColWidth="10" defaultColWidth="10.6640625" defaultRowHeight="13.8" x14ac:dyDescent="0.25"/>
  <cols>
    <col min="1" max="1" width="10" style="103" customWidth="1"/>
    <col min="2" max="2" width="79.33203125" style="78" customWidth="1"/>
    <col min="3" max="3" width="12.6640625" style="104" customWidth="1"/>
    <col min="4" max="4" width="3.33203125" style="104" customWidth="1"/>
    <col min="5" max="5" width="14.44140625" style="104" customWidth="1"/>
    <col min="6" max="6" width="19.6640625" style="78" customWidth="1"/>
    <col min="7" max="7" width="10.6640625" style="78"/>
    <col min="8" max="8" width="13.6640625" style="78" bestFit="1" customWidth="1"/>
    <col min="9" max="9" width="12.6640625" style="78" bestFit="1" customWidth="1"/>
    <col min="10" max="16384" width="10.6640625" style="78"/>
  </cols>
  <sheetData>
    <row r="1" spans="1:8" x14ac:dyDescent="0.25">
      <c r="A1" s="308" t="s">
        <v>94</v>
      </c>
      <c r="B1" s="309"/>
      <c r="C1" s="309"/>
      <c r="D1" s="309"/>
      <c r="E1" s="309"/>
      <c r="F1" s="310"/>
    </row>
    <row r="2" spans="1:8" x14ac:dyDescent="0.25">
      <c r="A2" s="311"/>
      <c r="B2" s="312"/>
      <c r="C2" s="312"/>
      <c r="D2" s="312"/>
      <c r="E2" s="312"/>
      <c r="F2" s="313"/>
    </row>
    <row r="3" spans="1:8" ht="14.4" thickBot="1" x14ac:dyDescent="0.3">
      <c r="A3" s="314"/>
      <c r="B3" s="315"/>
      <c r="C3" s="315"/>
      <c r="D3" s="315"/>
      <c r="E3" s="315"/>
      <c r="F3" s="316"/>
    </row>
    <row r="4" spans="1:8" ht="26.4" x14ac:dyDescent="0.25">
      <c r="A4" s="41" t="s">
        <v>0</v>
      </c>
      <c r="B4" s="42" t="s">
        <v>1</v>
      </c>
      <c r="C4" s="43" t="s">
        <v>56</v>
      </c>
      <c r="D4" s="44"/>
      <c r="E4" s="42" t="s">
        <v>2</v>
      </c>
      <c r="F4" s="45" t="s">
        <v>3</v>
      </c>
    </row>
    <row r="5" spans="1:8" ht="18" customHeight="1" x14ac:dyDescent="0.25">
      <c r="A5" s="79" t="s">
        <v>4</v>
      </c>
      <c r="B5" s="80" t="s">
        <v>12</v>
      </c>
      <c r="C5" s="81"/>
      <c r="D5" s="82"/>
      <c r="E5" s="14"/>
      <c r="F5" s="26">
        <f>+SUM(F6:F9)</f>
        <v>33800</v>
      </c>
    </row>
    <row r="6" spans="1:8" ht="18" customHeight="1" x14ac:dyDescent="0.25">
      <c r="A6" s="83">
        <v>1</v>
      </c>
      <c r="B6" s="87" t="s">
        <v>100</v>
      </c>
      <c r="C6" s="84">
        <f>24*2+22+30+35</f>
        <v>135</v>
      </c>
      <c r="D6" s="85" t="s">
        <v>104</v>
      </c>
      <c r="E6" s="2">
        <v>80</v>
      </c>
      <c r="F6" s="28">
        <f>E6*C6</f>
        <v>10800</v>
      </c>
    </row>
    <row r="7" spans="1:8" ht="18" customHeight="1" x14ac:dyDescent="0.25">
      <c r="A7" s="83"/>
      <c r="B7" s="87" t="s">
        <v>101</v>
      </c>
      <c r="C7" s="84">
        <v>2</v>
      </c>
      <c r="D7" s="85" t="s">
        <v>105</v>
      </c>
      <c r="E7" s="2">
        <v>1500</v>
      </c>
      <c r="F7" s="28">
        <f t="shared" ref="F7:F9" si="0">E7*C7</f>
        <v>3000</v>
      </c>
    </row>
    <row r="8" spans="1:8" ht="18" customHeight="1" x14ac:dyDescent="0.25">
      <c r="A8" s="83"/>
      <c r="B8" s="87" t="s">
        <v>102</v>
      </c>
      <c r="C8" s="84">
        <v>1</v>
      </c>
      <c r="D8" s="85" t="s">
        <v>21</v>
      </c>
      <c r="E8" s="2">
        <v>5000</v>
      </c>
      <c r="F8" s="28">
        <f t="shared" si="0"/>
        <v>5000</v>
      </c>
    </row>
    <row r="9" spans="1:8" ht="18" customHeight="1" x14ac:dyDescent="0.25">
      <c r="A9" s="86"/>
      <c r="B9" s="87" t="s">
        <v>103</v>
      </c>
      <c r="C9" s="15">
        <v>1</v>
      </c>
      <c r="D9" s="18" t="s">
        <v>21</v>
      </c>
      <c r="E9" s="2">
        <v>15000</v>
      </c>
      <c r="F9" s="28">
        <f t="shared" si="0"/>
        <v>15000</v>
      </c>
    </row>
    <row r="10" spans="1:8" ht="18" customHeight="1" x14ac:dyDescent="0.25">
      <c r="A10" s="79" t="s">
        <v>5</v>
      </c>
      <c r="B10" s="80" t="s">
        <v>13</v>
      </c>
      <c r="C10" s="81"/>
      <c r="D10" s="82"/>
      <c r="E10" s="14"/>
      <c r="F10" s="26">
        <f>+SUM(F11:F12)</f>
        <v>0</v>
      </c>
    </row>
    <row r="11" spans="1:8" ht="18" customHeight="1" x14ac:dyDescent="0.25">
      <c r="A11" s="83">
        <v>1</v>
      </c>
      <c r="B11" s="87"/>
      <c r="C11" s="84"/>
      <c r="D11" s="85"/>
      <c r="E11" s="2"/>
      <c r="F11" s="28"/>
    </row>
    <row r="12" spans="1:8" ht="18" customHeight="1" x14ac:dyDescent="0.25">
      <c r="A12" s="88"/>
      <c r="B12" s="89"/>
      <c r="C12" s="84"/>
      <c r="D12" s="85"/>
      <c r="E12" s="2"/>
      <c r="F12" s="28"/>
    </row>
    <row r="13" spans="1:8" ht="18" customHeight="1" x14ac:dyDescent="0.25">
      <c r="A13" s="79" t="s">
        <v>6</v>
      </c>
      <c r="B13" s="80" t="s">
        <v>37</v>
      </c>
      <c r="C13" s="81"/>
      <c r="D13" s="82"/>
      <c r="E13" s="14"/>
      <c r="F13" s="26">
        <f>+SUM(F14:F15)</f>
        <v>572207.10119999992</v>
      </c>
    </row>
    <row r="14" spans="1:8" ht="18" customHeight="1" x14ac:dyDescent="0.25">
      <c r="A14" s="83">
        <v>1</v>
      </c>
      <c r="B14" s="87" t="s">
        <v>163</v>
      </c>
      <c r="C14" s="90">
        <f>21.72*23.67</f>
        <v>514.11239999999998</v>
      </c>
      <c r="D14" s="85" t="s">
        <v>19</v>
      </c>
      <c r="E14" s="2">
        <f>250+50+150</f>
        <v>450</v>
      </c>
      <c r="F14" s="28">
        <f>E14*C14</f>
        <v>231350.58</v>
      </c>
    </row>
    <row r="15" spans="1:8" ht="18" customHeight="1" x14ac:dyDescent="0.25">
      <c r="A15" s="83">
        <v>2</v>
      </c>
      <c r="B15" s="87" t="s">
        <v>99</v>
      </c>
      <c r="C15" s="90">
        <f>C14</f>
        <v>514.11239999999998</v>
      </c>
      <c r="D15" s="85" t="s">
        <v>19</v>
      </c>
      <c r="E15" s="2">
        <v>663</v>
      </c>
      <c r="F15" s="28">
        <f t="shared" ref="F15" si="1">E15*C15</f>
        <v>340856.52119999996</v>
      </c>
    </row>
    <row r="16" spans="1:8" ht="18" customHeight="1" x14ac:dyDescent="0.25">
      <c r="A16" s="91"/>
      <c r="C16" s="84"/>
      <c r="D16" s="85"/>
      <c r="E16" s="2"/>
      <c r="F16" s="28"/>
      <c r="H16" s="92"/>
    </row>
    <row r="17" spans="1:10" ht="18" customHeight="1" x14ac:dyDescent="0.25">
      <c r="A17" s="79" t="s">
        <v>10</v>
      </c>
      <c r="B17" s="80" t="s">
        <v>18</v>
      </c>
      <c r="C17" s="81"/>
      <c r="D17" s="82"/>
      <c r="E17" s="14"/>
      <c r="F17" s="26">
        <f>+SUM(F18:F19)</f>
        <v>20000</v>
      </c>
    </row>
    <row r="18" spans="1:10" ht="18" customHeight="1" x14ac:dyDescent="0.25">
      <c r="A18" s="83">
        <v>2</v>
      </c>
      <c r="B18" s="87" t="s">
        <v>126</v>
      </c>
      <c r="C18" s="84">
        <v>1</v>
      </c>
      <c r="D18" s="85" t="s">
        <v>21</v>
      </c>
      <c r="E18" s="2">
        <v>20000</v>
      </c>
      <c r="F18" s="28">
        <f>E18*C18</f>
        <v>20000</v>
      </c>
    </row>
    <row r="19" spans="1:10" ht="18" customHeight="1" x14ac:dyDescent="0.25">
      <c r="A19" s="83"/>
      <c r="B19" s="87"/>
      <c r="C19" s="84"/>
      <c r="D19" s="85"/>
      <c r="E19" s="2"/>
      <c r="F19" s="28"/>
    </row>
    <row r="20" spans="1:10" ht="18" customHeight="1" x14ac:dyDescent="0.25">
      <c r="A20" s="79" t="s">
        <v>7</v>
      </c>
      <c r="B20" s="80" t="s">
        <v>38</v>
      </c>
      <c r="C20" s="81"/>
      <c r="D20" s="82"/>
      <c r="E20" s="13"/>
      <c r="F20" s="32">
        <f>+SUM(F21:F23)</f>
        <v>204146.24</v>
      </c>
    </row>
    <row r="21" spans="1:10" ht="18" customHeight="1" x14ac:dyDescent="0.25">
      <c r="A21" s="83">
        <v>1</v>
      </c>
      <c r="B21" s="87" t="s">
        <v>166</v>
      </c>
      <c r="C21" s="90">
        <v>170</v>
      </c>
      <c r="D21" s="85" t="s">
        <v>19</v>
      </c>
      <c r="E21" s="2">
        <f>E14</f>
        <v>450</v>
      </c>
      <c r="F21" s="28">
        <f>E21*C21</f>
        <v>76500</v>
      </c>
    </row>
    <row r="22" spans="1:10" ht="18" customHeight="1" x14ac:dyDescent="0.25">
      <c r="A22" s="83">
        <v>2</v>
      </c>
      <c r="B22" s="87" t="s">
        <v>164</v>
      </c>
      <c r="C22" s="90">
        <v>1</v>
      </c>
      <c r="D22" s="85" t="s">
        <v>21</v>
      </c>
      <c r="E22" s="2">
        <f>Feuil1!P21</f>
        <v>108086.23999999999</v>
      </c>
      <c r="F22" s="28">
        <f t="shared" ref="F22:F23" si="2">E22*C22</f>
        <v>108086.23999999999</v>
      </c>
    </row>
    <row r="23" spans="1:10" ht="18" customHeight="1" x14ac:dyDescent="0.25">
      <c r="A23" s="83">
        <v>3</v>
      </c>
      <c r="B23" s="87" t="s">
        <v>165</v>
      </c>
      <c r="C23" s="84">
        <f>(12.6+5.8+11+1.5+1.7)*3</f>
        <v>97.800000000000011</v>
      </c>
      <c r="D23" s="85" t="s">
        <v>19</v>
      </c>
      <c r="E23" s="2">
        <v>200</v>
      </c>
      <c r="F23" s="28">
        <f t="shared" si="2"/>
        <v>19560.000000000004</v>
      </c>
    </row>
    <row r="24" spans="1:10" ht="18" customHeight="1" x14ac:dyDescent="0.25">
      <c r="A24" s="83"/>
      <c r="B24" s="107"/>
      <c r="C24" s="84"/>
      <c r="D24" s="85"/>
      <c r="E24" s="2"/>
      <c r="F24" s="28"/>
    </row>
    <row r="25" spans="1:10" ht="18" customHeight="1" x14ac:dyDescent="0.25">
      <c r="A25" s="79" t="s">
        <v>11</v>
      </c>
      <c r="B25" s="80" t="s">
        <v>91</v>
      </c>
      <c r="C25" s="81"/>
      <c r="D25" s="82"/>
      <c r="E25" s="13"/>
      <c r="F25" s="32">
        <f>+SUM(F26:F28)</f>
        <v>85278.551999999996</v>
      </c>
    </row>
    <row r="26" spans="1:10" ht="18" customHeight="1" x14ac:dyDescent="0.25">
      <c r="A26" s="86">
        <v>1</v>
      </c>
      <c r="B26" s="87" t="s">
        <v>166</v>
      </c>
      <c r="C26" s="90">
        <v>76</v>
      </c>
      <c r="D26" s="85"/>
      <c r="E26" s="2">
        <f>E14</f>
        <v>450</v>
      </c>
      <c r="F26" s="28">
        <f>E26*C26</f>
        <v>34200</v>
      </c>
      <c r="J26" s="92"/>
    </row>
    <row r="27" spans="1:10" ht="18" customHeight="1" x14ac:dyDescent="0.25">
      <c r="A27" s="86">
        <v>2</v>
      </c>
      <c r="B27" s="87" t="s">
        <v>99</v>
      </c>
      <c r="C27" s="90">
        <v>1</v>
      </c>
      <c r="D27" s="85" t="s">
        <v>21</v>
      </c>
      <c r="E27" s="2">
        <f>Feuil1!P30</f>
        <v>26103.552</v>
      </c>
      <c r="F27" s="28">
        <f t="shared" ref="F27:F28" si="3">E27*C27</f>
        <v>26103.552</v>
      </c>
      <c r="J27" s="92"/>
    </row>
    <row r="28" spans="1:10" ht="18" customHeight="1" x14ac:dyDescent="0.25">
      <c r="A28" s="83">
        <v>3</v>
      </c>
      <c r="B28" s="87" t="s">
        <v>165</v>
      </c>
      <c r="C28" s="84">
        <f>(5.35+7.2+16.5+11+3.3*3)*2.5</f>
        <v>124.87499999999999</v>
      </c>
      <c r="D28" s="85" t="s">
        <v>19</v>
      </c>
      <c r="E28" s="2">
        <v>200</v>
      </c>
      <c r="F28" s="28">
        <f t="shared" si="3"/>
        <v>24974.999999999996</v>
      </c>
      <c r="J28" s="92"/>
    </row>
    <row r="29" spans="1:10" ht="18" customHeight="1" x14ac:dyDescent="0.25">
      <c r="A29" s="79" t="s">
        <v>8</v>
      </c>
      <c r="B29" s="80" t="s">
        <v>95</v>
      </c>
      <c r="C29" s="81"/>
      <c r="D29" s="82"/>
      <c r="E29" s="13"/>
      <c r="F29" s="32">
        <f>+SUM(F31:F34)</f>
        <v>207397.20434285712</v>
      </c>
      <c r="J29" s="92"/>
    </row>
    <row r="30" spans="1:10" ht="18" customHeight="1" x14ac:dyDescent="0.25">
      <c r="A30" s="93"/>
      <c r="B30" s="94" t="s">
        <v>48</v>
      </c>
      <c r="C30" s="95"/>
      <c r="D30" s="96"/>
      <c r="E30" s="23"/>
      <c r="F30" s="34"/>
      <c r="J30" s="92"/>
    </row>
    <row r="31" spans="1:10" ht="18" customHeight="1" x14ac:dyDescent="0.25">
      <c r="A31" s="86" t="s">
        <v>61</v>
      </c>
      <c r="B31" s="97" t="s">
        <v>162</v>
      </c>
      <c r="C31" s="90">
        <v>1</v>
      </c>
      <c r="D31" s="85" t="s">
        <v>21</v>
      </c>
      <c r="E31" s="2">
        <f>Feuil1!P12</f>
        <v>207397.20434285712</v>
      </c>
      <c r="F31" s="28">
        <f t="shared" ref="F31" si="4">E31*C31</f>
        <v>207397.20434285712</v>
      </c>
      <c r="J31" s="92"/>
    </row>
    <row r="32" spans="1:10" ht="18" customHeight="1" x14ac:dyDescent="0.25">
      <c r="A32" s="86"/>
      <c r="B32" s="107"/>
      <c r="C32" s="90"/>
      <c r="D32" s="85"/>
      <c r="E32" s="2"/>
      <c r="F32" s="28"/>
      <c r="J32" s="92"/>
    </row>
    <row r="33" spans="1:10" ht="18" customHeight="1" x14ac:dyDescent="0.25">
      <c r="A33" s="86"/>
      <c r="B33" s="97" t="s">
        <v>92</v>
      </c>
      <c r="C33" s="84"/>
      <c r="D33" s="85"/>
      <c r="E33" s="2"/>
      <c r="F33" s="28"/>
      <c r="J33" s="92"/>
    </row>
    <row r="34" spans="1:10" ht="18" customHeight="1" x14ac:dyDescent="0.25">
      <c r="A34" s="86"/>
      <c r="B34" s="87"/>
      <c r="C34" s="84"/>
      <c r="D34" s="85"/>
      <c r="E34" s="2"/>
      <c r="F34" s="28"/>
      <c r="J34" s="92"/>
    </row>
    <row r="35" spans="1:10" ht="18" customHeight="1" x14ac:dyDescent="0.25">
      <c r="A35" s="79" t="s">
        <v>57</v>
      </c>
      <c r="B35" s="80" t="s">
        <v>124</v>
      </c>
      <c r="C35" s="81"/>
      <c r="D35" s="82"/>
      <c r="E35" s="13"/>
      <c r="F35" s="32">
        <f>+SUM(F36:F37)</f>
        <v>79521.564043991631</v>
      </c>
      <c r="J35" s="92"/>
    </row>
    <row r="36" spans="1:10" ht="18" customHeight="1" x14ac:dyDescent="0.25">
      <c r="A36" s="86"/>
      <c r="B36" s="87" t="s">
        <v>166</v>
      </c>
      <c r="C36" s="90">
        <f>PI()*7.5^2</f>
        <v>176.71458676442586</v>
      </c>
      <c r="D36" s="85" t="s">
        <v>19</v>
      </c>
      <c r="E36" s="2">
        <f>E14</f>
        <v>450</v>
      </c>
      <c r="F36" s="28">
        <f t="shared" ref="F36" si="5">E36*C36</f>
        <v>79521.564043991631</v>
      </c>
      <c r="J36" s="92"/>
    </row>
    <row r="37" spans="1:10" ht="18" customHeight="1" thickBot="1" x14ac:dyDescent="0.3">
      <c r="A37" s="86"/>
      <c r="B37" s="87"/>
      <c r="C37" s="90"/>
      <c r="D37" s="85"/>
      <c r="E37" s="2"/>
      <c r="F37" s="28"/>
      <c r="J37" s="92"/>
    </row>
    <row r="38" spans="1:10" ht="18" customHeight="1" thickBot="1" x14ac:dyDescent="0.35">
      <c r="A38" s="98"/>
      <c r="B38" s="55" t="s">
        <v>63</v>
      </c>
      <c r="C38" s="300" t="s">
        <v>63</v>
      </c>
      <c r="D38" s="301"/>
      <c r="E38" s="301"/>
      <c r="F38" s="53">
        <f>+F5+F10+F13+F17+F20+F25+F29+F35</f>
        <v>1202350.6615868488</v>
      </c>
      <c r="J38" s="92"/>
    </row>
    <row r="39" spans="1:10" ht="18" customHeight="1" thickBot="1" x14ac:dyDescent="0.35">
      <c r="A39" s="99"/>
      <c r="B39" s="55" t="s">
        <v>64</v>
      </c>
      <c r="C39" s="302" t="s">
        <v>64</v>
      </c>
      <c r="D39" s="303"/>
      <c r="E39" s="303"/>
      <c r="F39" s="54">
        <f>F38*0.2</f>
        <v>240470.13231736977</v>
      </c>
    </row>
    <row r="40" spans="1:10" ht="18" customHeight="1" thickBot="1" x14ac:dyDescent="0.35">
      <c r="A40" s="99"/>
      <c r="B40" s="55" t="s">
        <v>65</v>
      </c>
      <c r="C40" s="302" t="s">
        <v>65</v>
      </c>
      <c r="D40" s="303"/>
      <c r="E40" s="303"/>
      <c r="F40" s="54">
        <f>SUM(F38:F39)</f>
        <v>1442820.7939042186</v>
      </c>
    </row>
    <row r="41" spans="1:10" ht="18" customHeight="1" x14ac:dyDescent="0.25">
      <c r="A41" s="99"/>
      <c r="B41" s="100"/>
      <c r="C41" s="50"/>
      <c r="D41" s="50"/>
      <c r="E41" s="51"/>
      <c r="F41" s="52"/>
    </row>
    <row r="42" spans="1:10" ht="18" customHeight="1" x14ac:dyDescent="0.25">
      <c r="A42" s="101"/>
      <c r="B42" s="102"/>
      <c r="C42" s="5"/>
      <c r="D42" s="5"/>
      <c r="E42" s="6"/>
      <c r="F42" s="7"/>
    </row>
    <row r="43" spans="1:10" ht="15.6" x14ac:dyDescent="0.25">
      <c r="A43" s="101"/>
      <c r="B43" s="102"/>
      <c r="C43" s="5"/>
      <c r="D43" s="5"/>
      <c r="E43" s="6"/>
      <c r="F43" s="7"/>
    </row>
  </sheetData>
  <mergeCells count="4">
    <mergeCell ref="A1:F3"/>
    <mergeCell ref="C38:E38"/>
    <mergeCell ref="C39:E39"/>
    <mergeCell ref="C40:E40"/>
  </mergeCells>
  <pageMargins left="0.51181102362204722" right="0.51181102362204722" top="0.55118110236220474" bottom="0.55118110236220474" header="0.31496062992125984" footer="0.31496062992125984"/>
  <pageSetup paperSize="9" scale="68"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78E62-7608-4C9F-9876-68857EC6EA0A}">
  <dimension ref="A1:J107"/>
  <sheetViews>
    <sheetView view="pageBreakPreview" zoomScaleNormal="100" zoomScaleSheetLayoutView="100" workbookViewId="0">
      <selection activeCell="B64" sqref="B64"/>
    </sheetView>
  </sheetViews>
  <sheetFormatPr baseColWidth="10" defaultRowHeight="14.4" x14ac:dyDescent="0.3"/>
  <cols>
    <col min="1" max="1" width="10" style="10" customWidth="1"/>
    <col min="2" max="2" width="79.33203125" customWidth="1"/>
    <col min="3" max="3" width="12.6640625" customWidth="1"/>
    <col min="4" max="4" width="3.33203125" customWidth="1"/>
    <col min="5" max="5" width="14.44140625" customWidth="1"/>
    <col min="6" max="6" width="15.5546875" bestFit="1" customWidth="1"/>
    <col min="8" max="8" width="11.6640625" bestFit="1" customWidth="1"/>
    <col min="9" max="9" width="12.6640625" bestFit="1" customWidth="1"/>
  </cols>
  <sheetData>
    <row r="1" spans="1:6" x14ac:dyDescent="0.3">
      <c r="A1" s="291" t="s">
        <v>66</v>
      </c>
      <c r="B1" s="292"/>
      <c r="C1" s="292"/>
      <c r="D1" s="292"/>
      <c r="E1" s="292"/>
      <c r="F1" s="293"/>
    </row>
    <row r="2" spans="1:6" x14ac:dyDescent="0.3">
      <c r="A2" s="294"/>
      <c r="B2" s="295"/>
      <c r="C2" s="295"/>
      <c r="D2" s="295"/>
      <c r="E2" s="295"/>
      <c r="F2" s="296"/>
    </row>
    <row r="3" spans="1:6" ht="15" thickBot="1" x14ac:dyDescent="0.35">
      <c r="A3" s="297"/>
      <c r="B3" s="298"/>
      <c r="C3" s="298"/>
      <c r="D3" s="298"/>
      <c r="E3" s="298"/>
      <c r="F3" s="299"/>
    </row>
    <row r="4" spans="1:6" ht="26.4" x14ac:dyDescent="0.3">
      <c r="A4" s="41" t="s">
        <v>0</v>
      </c>
      <c r="B4" s="42" t="s">
        <v>1</v>
      </c>
      <c r="C4" s="43" t="s">
        <v>56</v>
      </c>
      <c r="D4" s="44"/>
      <c r="E4" s="42" t="s">
        <v>2</v>
      </c>
      <c r="F4" s="45" t="s">
        <v>3</v>
      </c>
    </row>
    <row r="5" spans="1:6" ht="18" customHeight="1" x14ac:dyDescent="0.3">
      <c r="A5" s="25" t="s">
        <v>4</v>
      </c>
      <c r="B5" s="11" t="s">
        <v>12</v>
      </c>
      <c r="C5" s="16"/>
      <c r="D5" s="12"/>
      <c r="E5" s="14"/>
      <c r="F5" s="26">
        <f>+SUM(F6:F7)</f>
        <v>4000</v>
      </c>
    </row>
    <row r="6" spans="1:6" ht="18" customHeight="1" x14ac:dyDescent="0.3">
      <c r="A6" s="27">
        <v>1</v>
      </c>
      <c r="B6" s="9" t="s">
        <v>55</v>
      </c>
      <c r="C6" s="61">
        <v>1</v>
      </c>
      <c r="D6" s="19" t="s">
        <v>21</v>
      </c>
      <c r="E6" s="62">
        <v>4000</v>
      </c>
      <c r="F6" s="28">
        <f>E6*C6</f>
        <v>4000</v>
      </c>
    </row>
    <row r="7" spans="1:6" ht="18" customHeight="1" x14ac:dyDescent="0.3">
      <c r="A7" s="29"/>
      <c r="B7" s="1"/>
      <c r="C7" s="63"/>
      <c r="D7" s="18"/>
      <c r="E7" s="62"/>
      <c r="F7" s="28"/>
    </row>
    <row r="8" spans="1:6" ht="18" customHeight="1" x14ac:dyDescent="0.3">
      <c r="A8" s="25" t="s">
        <v>5</v>
      </c>
      <c r="B8" s="11" t="s">
        <v>13</v>
      </c>
      <c r="C8" s="64"/>
      <c r="D8" s="12"/>
      <c r="E8" s="67"/>
      <c r="F8" s="26">
        <f>+SUM(F9:F15)</f>
        <v>12320</v>
      </c>
    </row>
    <row r="9" spans="1:6" ht="18" customHeight="1" x14ac:dyDescent="0.3">
      <c r="A9" s="27">
        <v>1</v>
      </c>
      <c r="B9" s="9" t="s">
        <v>27</v>
      </c>
      <c r="C9" s="61">
        <v>128</v>
      </c>
      <c r="D9" s="19" t="s">
        <v>19</v>
      </c>
      <c r="E9" s="62">
        <v>40</v>
      </c>
      <c r="F9" s="28">
        <f t="shared" ref="F9:F14" si="0">E9*C9</f>
        <v>5120</v>
      </c>
    </row>
    <row r="10" spans="1:6" ht="18" customHeight="1" x14ac:dyDescent="0.3">
      <c r="A10" s="27">
        <v>2</v>
      </c>
      <c r="B10" s="9" t="s">
        <v>17</v>
      </c>
      <c r="C10" s="61">
        <v>128</v>
      </c>
      <c r="D10" s="19" t="s">
        <v>19</v>
      </c>
      <c r="E10" s="62">
        <v>5</v>
      </c>
      <c r="F10" s="28">
        <f t="shared" si="0"/>
        <v>640</v>
      </c>
    </row>
    <row r="11" spans="1:6" ht="18" customHeight="1" x14ac:dyDescent="0.3">
      <c r="A11" s="27">
        <v>3</v>
      </c>
      <c r="B11" s="9" t="s">
        <v>28</v>
      </c>
      <c r="C11" s="61">
        <v>128</v>
      </c>
      <c r="D11" s="19" t="s">
        <v>19</v>
      </c>
      <c r="E11" s="62">
        <v>15</v>
      </c>
      <c r="F11" s="28">
        <f t="shared" si="0"/>
        <v>1920</v>
      </c>
    </row>
    <row r="12" spans="1:6" ht="18" customHeight="1" x14ac:dyDescent="0.3">
      <c r="A12" s="27">
        <v>4</v>
      </c>
      <c r="B12" s="9" t="s">
        <v>26</v>
      </c>
      <c r="C12" s="61">
        <v>128</v>
      </c>
      <c r="D12" s="19" t="s">
        <v>19</v>
      </c>
      <c r="E12" s="62">
        <v>5</v>
      </c>
      <c r="F12" s="28">
        <f t="shared" si="0"/>
        <v>640</v>
      </c>
    </row>
    <row r="13" spans="1:6" ht="18" customHeight="1" x14ac:dyDescent="0.3">
      <c r="A13" s="27">
        <v>5</v>
      </c>
      <c r="B13" s="9" t="s">
        <v>32</v>
      </c>
      <c r="C13" s="61">
        <v>1</v>
      </c>
      <c r="D13" s="19" t="s">
        <v>21</v>
      </c>
      <c r="E13" s="62">
        <v>1000</v>
      </c>
      <c r="F13" s="28">
        <f t="shared" si="0"/>
        <v>1000</v>
      </c>
    </row>
    <row r="14" spans="1:6" ht="18" customHeight="1" x14ac:dyDescent="0.3">
      <c r="A14" s="27">
        <v>6</v>
      </c>
      <c r="B14" s="9" t="s">
        <v>33</v>
      </c>
      <c r="C14" s="61">
        <v>1</v>
      </c>
      <c r="D14" s="19" t="s">
        <v>21</v>
      </c>
      <c r="E14" s="62">
        <v>3000</v>
      </c>
      <c r="F14" s="28">
        <f t="shared" si="0"/>
        <v>3000</v>
      </c>
    </row>
    <row r="15" spans="1:6" ht="18" customHeight="1" x14ac:dyDescent="0.3">
      <c r="A15" s="30"/>
      <c r="B15" s="8"/>
      <c r="C15" s="61"/>
      <c r="D15" s="19"/>
      <c r="E15" s="62"/>
      <c r="F15" s="28"/>
    </row>
    <row r="16" spans="1:6" ht="18" customHeight="1" x14ac:dyDescent="0.3">
      <c r="A16" s="25" t="s">
        <v>6</v>
      </c>
      <c r="B16" s="11" t="s">
        <v>37</v>
      </c>
      <c r="C16" s="64"/>
      <c r="D16" s="12"/>
      <c r="E16" s="67"/>
      <c r="F16" s="26">
        <f>+SUM(F17:F20)</f>
        <v>15630</v>
      </c>
    </row>
    <row r="17" spans="1:6" ht="18" customHeight="1" x14ac:dyDescent="0.3">
      <c r="A17" s="27">
        <v>1</v>
      </c>
      <c r="B17" s="9" t="s">
        <v>14</v>
      </c>
      <c r="C17" s="61">
        <v>214</v>
      </c>
      <c r="D17" s="19" t="s">
        <v>19</v>
      </c>
      <c r="E17" s="62">
        <v>30</v>
      </c>
      <c r="F17" s="28">
        <f>E17*C17</f>
        <v>6420</v>
      </c>
    </row>
    <row r="18" spans="1:6" ht="18" customHeight="1" x14ac:dyDescent="0.3">
      <c r="A18" s="27">
        <v>2</v>
      </c>
      <c r="B18" s="9" t="s">
        <v>17</v>
      </c>
      <c r="C18" s="61">
        <v>214</v>
      </c>
      <c r="D18" s="19" t="s">
        <v>19</v>
      </c>
      <c r="E18" s="62">
        <v>5</v>
      </c>
      <c r="F18" s="28">
        <f>E18*C18</f>
        <v>1070</v>
      </c>
    </row>
    <row r="19" spans="1:6" ht="18" customHeight="1" x14ac:dyDescent="0.3">
      <c r="A19" s="27">
        <v>3</v>
      </c>
      <c r="B19" s="9" t="s">
        <v>15</v>
      </c>
      <c r="C19" s="61">
        <v>214</v>
      </c>
      <c r="D19" s="19" t="s">
        <v>19</v>
      </c>
      <c r="E19" s="62">
        <v>10</v>
      </c>
      <c r="F19" s="28">
        <f>E19*C19</f>
        <v>2140</v>
      </c>
    </row>
    <row r="20" spans="1:6" ht="18" customHeight="1" x14ac:dyDescent="0.3">
      <c r="A20" s="27">
        <v>4</v>
      </c>
      <c r="B20" s="9" t="s">
        <v>16</v>
      </c>
      <c r="C20" s="61">
        <v>2</v>
      </c>
      <c r="D20" s="19" t="s">
        <v>20</v>
      </c>
      <c r="E20" s="62">
        <v>3000</v>
      </c>
      <c r="F20" s="28">
        <f>E20*C20</f>
        <v>6000</v>
      </c>
    </row>
    <row r="21" spans="1:6" ht="18" customHeight="1" x14ac:dyDescent="0.3">
      <c r="A21" s="31"/>
      <c r="C21" s="61"/>
      <c r="D21" s="19"/>
      <c r="E21" s="62"/>
      <c r="F21" s="28"/>
    </row>
    <row r="22" spans="1:6" ht="18" customHeight="1" x14ac:dyDescent="0.3">
      <c r="A22" s="25" t="s">
        <v>10</v>
      </c>
      <c r="B22" s="11" t="s">
        <v>18</v>
      </c>
      <c r="C22" s="64"/>
      <c r="D22" s="12"/>
      <c r="E22" s="67"/>
      <c r="F22" s="26">
        <f>+SUM(F23:F27)</f>
        <v>10212</v>
      </c>
    </row>
    <row r="23" spans="1:6" ht="18" customHeight="1" x14ac:dyDescent="0.3">
      <c r="A23" s="27">
        <v>1</v>
      </c>
      <c r="B23" s="9" t="s">
        <v>22</v>
      </c>
      <c r="C23" s="61">
        <v>1</v>
      </c>
      <c r="D23" s="19" t="s">
        <v>21</v>
      </c>
      <c r="E23" s="62">
        <v>600</v>
      </c>
      <c r="F23" s="28">
        <f>E23*C23</f>
        <v>600</v>
      </c>
    </row>
    <row r="24" spans="1:6" ht="18" customHeight="1" x14ac:dyDescent="0.3">
      <c r="A24" s="27">
        <v>2</v>
      </c>
      <c r="B24" s="9" t="s">
        <v>24</v>
      </c>
      <c r="C24" s="61">
        <v>102</v>
      </c>
      <c r="D24" s="19" t="s">
        <v>19</v>
      </c>
      <c r="E24" s="62">
        <v>6</v>
      </c>
      <c r="F24" s="28">
        <f>E24*C24</f>
        <v>612</v>
      </c>
    </row>
    <row r="25" spans="1:6" ht="18" customHeight="1" x14ac:dyDescent="0.3">
      <c r="A25" s="27">
        <v>3</v>
      </c>
      <c r="B25" s="9" t="s">
        <v>23</v>
      </c>
      <c r="C25" s="61">
        <v>1</v>
      </c>
      <c r="D25" s="19" t="s">
        <v>21</v>
      </c>
      <c r="E25" s="62">
        <v>6000</v>
      </c>
      <c r="F25" s="28">
        <f>E25*C25</f>
        <v>6000</v>
      </c>
    </row>
    <row r="26" spans="1:6" ht="18" customHeight="1" x14ac:dyDescent="0.3">
      <c r="A26" s="27">
        <v>4</v>
      </c>
      <c r="B26" s="9" t="s">
        <v>31</v>
      </c>
      <c r="C26" s="61">
        <v>1</v>
      </c>
      <c r="D26" s="19" t="s">
        <v>21</v>
      </c>
      <c r="E26" s="62">
        <v>3000</v>
      </c>
      <c r="F26" s="28">
        <f>E26*C26</f>
        <v>3000</v>
      </c>
    </row>
    <row r="27" spans="1:6" ht="18" customHeight="1" x14ac:dyDescent="0.3">
      <c r="A27" s="27"/>
      <c r="B27" s="9"/>
      <c r="C27" s="61"/>
      <c r="D27" s="19"/>
      <c r="E27" s="62"/>
      <c r="F27" s="28"/>
    </row>
    <row r="28" spans="1:6" ht="18" customHeight="1" x14ac:dyDescent="0.3">
      <c r="A28" s="25" t="s">
        <v>7</v>
      </c>
      <c r="B28" s="11" t="s">
        <v>38</v>
      </c>
      <c r="C28" s="64"/>
      <c r="D28" s="12"/>
      <c r="E28" s="68"/>
      <c r="F28" s="32">
        <f>+SUM(F29:F36)</f>
        <v>18974</v>
      </c>
    </row>
    <row r="29" spans="1:6" ht="18" customHeight="1" x14ac:dyDescent="0.3">
      <c r="A29" s="27">
        <v>1</v>
      </c>
      <c r="B29" s="9" t="s">
        <v>27</v>
      </c>
      <c r="C29" s="61">
        <v>207</v>
      </c>
      <c r="D29" s="19" t="s">
        <v>19</v>
      </c>
      <c r="E29" s="62">
        <v>40</v>
      </c>
      <c r="F29" s="28">
        <f t="shared" ref="F29:F36" si="1">E29*C29</f>
        <v>8280</v>
      </c>
    </row>
    <row r="30" spans="1:6" ht="18" customHeight="1" x14ac:dyDescent="0.3">
      <c r="A30" s="27">
        <v>2</v>
      </c>
      <c r="B30" s="9" t="s">
        <v>17</v>
      </c>
      <c r="C30" s="61">
        <v>207</v>
      </c>
      <c r="D30" s="19" t="s">
        <v>19</v>
      </c>
      <c r="E30" s="62">
        <v>5</v>
      </c>
      <c r="F30" s="28">
        <f t="shared" si="1"/>
        <v>1035</v>
      </c>
    </row>
    <row r="31" spans="1:6" ht="18" customHeight="1" x14ac:dyDescent="0.3">
      <c r="A31" s="27">
        <v>3</v>
      </c>
      <c r="B31" s="9" t="s">
        <v>28</v>
      </c>
      <c r="C31" s="61">
        <v>207</v>
      </c>
      <c r="D31" s="19" t="s">
        <v>19</v>
      </c>
      <c r="E31" s="62">
        <v>15</v>
      </c>
      <c r="F31" s="28">
        <f t="shared" si="1"/>
        <v>3105</v>
      </c>
    </row>
    <row r="32" spans="1:6" ht="18" customHeight="1" x14ac:dyDescent="0.3">
      <c r="A32" s="27">
        <v>4</v>
      </c>
      <c r="B32" s="9" t="s">
        <v>25</v>
      </c>
      <c r="C32" s="61">
        <v>207</v>
      </c>
      <c r="D32" s="19" t="s">
        <v>19</v>
      </c>
      <c r="E32" s="62">
        <v>5</v>
      </c>
      <c r="F32" s="28">
        <f t="shared" si="1"/>
        <v>1035</v>
      </c>
    </row>
    <row r="33" spans="1:6" ht="18" customHeight="1" x14ac:dyDescent="0.3">
      <c r="A33" s="27">
        <v>5</v>
      </c>
      <c r="B33" s="9" t="s">
        <v>26</v>
      </c>
      <c r="C33" s="61">
        <v>207</v>
      </c>
      <c r="D33" s="19" t="s">
        <v>19</v>
      </c>
      <c r="E33" s="62">
        <v>5</v>
      </c>
      <c r="F33" s="28">
        <f t="shared" si="1"/>
        <v>1035</v>
      </c>
    </row>
    <row r="34" spans="1:6" ht="18" customHeight="1" x14ac:dyDescent="0.3">
      <c r="A34" s="27">
        <v>6</v>
      </c>
      <c r="B34" s="9" t="s">
        <v>29</v>
      </c>
      <c r="C34" s="61">
        <v>207</v>
      </c>
      <c r="D34" s="19" t="s">
        <v>19</v>
      </c>
      <c r="E34" s="62">
        <v>7</v>
      </c>
      <c r="F34" s="28">
        <f t="shared" si="1"/>
        <v>1449</v>
      </c>
    </row>
    <row r="35" spans="1:6" ht="18" customHeight="1" x14ac:dyDescent="0.3">
      <c r="A35" s="27">
        <v>7</v>
      </c>
      <c r="B35" s="9" t="s">
        <v>30</v>
      </c>
      <c r="C35" s="61">
        <v>207</v>
      </c>
      <c r="D35" s="19" t="s">
        <v>19</v>
      </c>
      <c r="E35" s="62">
        <v>5</v>
      </c>
      <c r="F35" s="28">
        <f t="shared" si="1"/>
        <v>1035</v>
      </c>
    </row>
    <row r="36" spans="1:6" ht="18" customHeight="1" x14ac:dyDescent="0.3">
      <c r="A36" s="27">
        <v>8</v>
      </c>
      <c r="B36" s="9" t="s">
        <v>44</v>
      </c>
      <c r="C36" s="61">
        <v>1</v>
      </c>
      <c r="D36" s="19" t="s">
        <v>45</v>
      </c>
      <c r="E36" s="62">
        <v>2000</v>
      </c>
      <c r="F36" s="28">
        <f t="shared" si="1"/>
        <v>2000</v>
      </c>
    </row>
    <row r="37" spans="1:6" ht="18" customHeight="1" x14ac:dyDescent="0.3">
      <c r="A37" s="27"/>
      <c r="B37" s="9"/>
      <c r="C37" s="65"/>
      <c r="D37" s="19"/>
      <c r="E37" s="62"/>
      <c r="F37" s="28"/>
    </row>
    <row r="38" spans="1:6" ht="18" customHeight="1" x14ac:dyDescent="0.3">
      <c r="A38" s="25" t="s">
        <v>11</v>
      </c>
      <c r="B38" s="11" t="s">
        <v>39</v>
      </c>
      <c r="C38" s="64"/>
      <c r="D38" s="12"/>
      <c r="E38" s="68"/>
      <c r="F38" s="32">
        <f>+SUM(F39:F45)</f>
        <v>8280</v>
      </c>
    </row>
    <row r="39" spans="1:6" ht="46.35" customHeight="1" x14ac:dyDescent="0.3">
      <c r="A39" s="27">
        <v>1</v>
      </c>
      <c r="B39" s="20" t="s">
        <v>34</v>
      </c>
      <c r="C39" s="61"/>
      <c r="D39" s="19"/>
      <c r="E39" s="62"/>
      <c r="F39" s="28"/>
    </row>
    <row r="40" spans="1:6" ht="18" customHeight="1" x14ac:dyDescent="0.3">
      <c r="A40" s="27">
        <v>2</v>
      </c>
      <c r="B40" s="9" t="s">
        <v>27</v>
      </c>
      <c r="C40" s="61">
        <v>360</v>
      </c>
      <c r="D40" s="19" t="s">
        <v>19</v>
      </c>
      <c r="E40" s="62">
        <v>10</v>
      </c>
      <c r="F40" s="28">
        <f t="shared" ref="F40:F45" si="2">E40*C40</f>
        <v>3600</v>
      </c>
    </row>
    <row r="41" spans="1:6" ht="18" customHeight="1" x14ac:dyDescent="0.3">
      <c r="A41" s="27">
        <v>3</v>
      </c>
      <c r="B41" s="9" t="s">
        <v>17</v>
      </c>
      <c r="C41" s="61">
        <v>360</v>
      </c>
      <c r="D41" s="19" t="s">
        <v>19</v>
      </c>
      <c r="E41" s="62">
        <v>2</v>
      </c>
      <c r="F41" s="28">
        <f t="shared" si="2"/>
        <v>720</v>
      </c>
    </row>
    <row r="42" spans="1:6" ht="18" customHeight="1" x14ac:dyDescent="0.3">
      <c r="A42" s="27">
        <v>4</v>
      </c>
      <c r="B42" s="9" t="s">
        <v>28</v>
      </c>
      <c r="C42" s="61">
        <v>360</v>
      </c>
      <c r="D42" s="19" t="s">
        <v>19</v>
      </c>
      <c r="E42" s="62">
        <v>5</v>
      </c>
      <c r="F42" s="28">
        <f t="shared" si="2"/>
        <v>1800</v>
      </c>
    </row>
    <row r="43" spans="1:6" ht="18" customHeight="1" x14ac:dyDescent="0.3">
      <c r="A43" s="27">
        <v>5</v>
      </c>
      <c r="B43" s="9" t="s">
        <v>25</v>
      </c>
      <c r="C43" s="61">
        <v>360</v>
      </c>
      <c r="D43" s="19" t="s">
        <v>19</v>
      </c>
      <c r="E43" s="62">
        <v>2</v>
      </c>
      <c r="F43" s="28">
        <f t="shared" si="2"/>
        <v>720</v>
      </c>
    </row>
    <row r="44" spans="1:6" ht="18" customHeight="1" x14ac:dyDescent="0.3">
      <c r="A44" s="27">
        <v>6</v>
      </c>
      <c r="B44" s="9" t="s">
        <v>26</v>
      </c>
      <c r="C44" s="61">
        <v>360</v>
      </c>
      <c r="D44" s="19" t="s">
        <v>19</v>
      </c>
      <c r="E44" s="62">
        <v>2</v>
      </c>
      <c r="F44" s="28">
        <f t="shared" si="2"/>
        <v>720</v>
      </c>
    </row>
    <row r="45" spans="1:6" ht="18" customHeight="1" x14ac:dyDescent="0.3">
      <c r="A45" s="27">
        <v>7</v>
      </c>
      <c r="B45" s="9" t="s">
        <v>30</v>
      </c>
      <c r="C45" s="61">
        <v>360</v>
      </c>
      <c r="D45" s="19" t="s">
        <v>19</v>
      </c>
      <c r="E45" s="62">
        <v>2</v>
      </c>
      <c r="F45" s="28">
        <f t="shared" si="2"/>
        <v>720</v>
      </c>
    </row>
    <row r="46" spans="1:6" ht="18" customHeight="1" x14ac:dyDescent="0.3">
      <c r="A46" s="27"/>
      <c r="B46" s="8"/>
      <c r="C46" s="61"/>
      <c r="D46" s="19"/>
      <c r="E46" s="62"/>
      <c r="F46" s="28"/>
    </row>
    <row r="47" spans="1:6" ht="18" customHeight="1" x14ac:dyDescent="0.3">
      <c r="A47" s="25" t="s">
        <v>8</v>
      </c>
      <c r="B47" s="11" t="s">
        <v>40</v>
      </c>
      <c r="C47" s="64"/>
      <c r="D47" s="12"/>
      <c r="E47" s="68"/>
      <c r="F47" s="32">
        <f>+SUM(F48:F54)</f>
        <v>2346</v>
      </c>
    </row>
    <row r="48" spans="1:6" ht="42.6" customHeight="1" x14ac:dyDescent="0.3">
      <c r="A48" s="27">
        <v>1</v>
      </c>
      <c r="B48" s="20" t="s">
        <v>35</v>
      </c>
      <c r="C48" s="61"/>
      <c r="D48" s="19"/>
      <c r="E48" s="62"/>
      <c r="F48" s="28"/>
    </row>
    <row r="49" spans="1:10" ht="18" customHeight="1" x14ac:dyDescent="0.3">
      <c r="A49" s="27">
        <v>2</v>
      </c>
      <c r="B49" s="9" t="s">
        <v>27</v>
      </c>
      <c r="C49" s="61">
        <v>102</v>
      </c>
      <c r="D49" s="19" t="s">
        <v>19</v>
      </c>
      <c r="E49" s="62">
        <v>10</v>
      </c>
      <c r="F49" s="28">
        <f t="shared" ref="F49:F54" si="3">E49*C49</f>
        <v>1020</v>
      </c>
    </row>
    <row r="50" spans="1:10" ht="18" customHeight="1" x14ac:dyDescent="0.3">
      <c r="A50" s="27">
        <v>3</v>
      </c>
      <c r="B50" s="9" t="s">
        <v>17</v>
      </c>
      <c r="C50" s="61">
        <v>102</v>
      </c>
      <c r="D50" s="19" t="s">
        <v>19</v>
      </c>
      <c r="E50" s="62">
        <v>2</v>
      </c>
      <c r="F50" s="28">
        <f t="shared" si="3"/>
        <v>204</v>
      </c>
    </row>
    <row r="51" spans="1:10" ht="18" customHeight="1" x14ac:dyDescent="0.3">
      <c r="A51" s="27">
        <v>4</v>
      </c>
      <c r="B51" s="9" t="s">
        <v>28</v>
      </c>
      <c r="C51" s="61">
        <v>102</v>
      </c>
      <c r="D51" s="19" t="s">
        <v>19</v>
      </c>
      <c r="E51" s="62">
        <v>5</v>
      </c>
      <c r="F51" s="28">
        <f t="shared" si="3"/>
        <v>510</v>
      </c>
    </row>
    <row r="52" spans="1:10" ht="18" customHeight="1" x14ac:dyDescent="0.3">
      <c r="A52" s="27">
        <v>5</v>
      </c>
      <c r="B52" s="9" t="s">
        <v>25</v>
      </c>
      <c r="C52" s="61">
        <v>102</v>
      </c>
      <c r="D52" s="19" t="s">
        <v>19</v>
      </c>
      <c r="E52" s="62">
        <v>2</v>
      </c>
      <c r="F52" s="28">
        <f t="shared" si="3"/>
        <v>204</v>
      </c>
    </row>
    <row r="53" spans="1:10" ht="18" customHeight="1" x14ac:dyDescent="0.3">
      <c r="A53" s="27">
        <v>6</v>
      </c>
      <c r="B53" s="9" t="s">
        <v>26</v>
      </c>
      <c r="C53" s="61">
        <v>102</v>
      </c>
      <c r="D53" s="19" t="s">
        <v>19</v>
      </c>
      <c r="E53" s="62">
        <v>2</v>
      </c>
      <c r="F53" s="28">
        <f t="shared" si="3"/>
        <v>204</v>
      </c>
    </row>
    <row r="54" spans="1:10" ht="18" customHeight="1" x14ac:dyDescent="0.3">
      <c r="A54" s="27">
        <v>7</v>
      </c>
      <c r="B54" s="9" t="s">
        <v>30</v>
      </c>
      <c r="C54" s="61">
        <v>102</v>
      </c>
      <c r="D54" s="19" t="s">
        <v>19</v>
      </c>
      <c r="E54" s="62">
        <v>2</v>
      </c>
      <c r="F54" s="28">
        <f t="shared" si="3"/>
        <v>204</v>
      </c>
    </row>
    <row r="55" spans="1:10" ht="18" customHeight="1" x14ac:dyDescent="0.3">
      <c r="A55" s="27"/>
      <c r="B55" s="20"/>
      <c r="C55" s="61"/>
      <c r="D55" s="19"/>
      <c r="E55" s="62"/>
      <c r="F55" s="28"/>
    </row>
    <row r="56" spans="1:10" ht="18" customHeight="1" x14ac:dyDescent="0.3">
      <c r="A56" s="25" t="s">
        <v>57</v>
      </c>
      <c r="B56" s="11" t="s">
        <v>36</v>
      </c>
      <c r="C56" s="64"/>
      <c r="D56" s="12"/>
      <c r="E56" s="68"/>
      <c r="F56" s="32">
        <f>+SUM(F57:F62)</f>
        <v>14760</v>
      </c>
    </row>
    <row r="57" spans="1:10" ht="18" customHeight="1" x14ac:dyDescent="0.3">
      <c r="A57" s="27">
        <v>1</v>
      </c>
      <c r="B57" s="9" t="s">
        <v>41</v>
      </c>
      <c r="C57" s="61">
        <v>246</v>
      </c>
      <c r="D57" s="19" t="s">
        <v>19</v>
      </c>
      <c r="E57" s="62">
        <v>30</v>
      </c>
      <c r="F57" s="28">
        <f t="shared" ref="F57:F62" si="4">E57*C57</f>
        <v>7380</v>
      </c>
    </row>
    <row r="58" spans="1:10" ht="18" customHeight="1" x14ac:dyDescent="0.3">
      <c r="A58" s="27">
        <v>2</v>
      </c>
      <c r="B58" s="9" t="s">
        <v>17</v>
      </c>
      <c r="C58" s="61">
        <v>246</v>
      </c>
      <c r="D58" s="19" t="s">
        <v>19</v>
      </c>
      <c r="E58" s="62">
        <v>2</v>
      </c>
      <c r="F58" s="28">
        <f t="shared" si="4"/>
        <v>492</v>
      </c>
    </row>
    <row r="59" spans="1:10" ht="18" customHeight="1" x14ac:dyDescent="0.3">
      <c r="A59" s="27">
        <v>3</v>
      </c>
      <c r="B59" s="9" t="s">
        <v>42</v>
      </c>
      <c r="C59" s="61">
        <v>246</v>
      </c>
      <c r="D59" s="19" t="s">
        <v>19</v>
      </c>
      <c r="E59" s="62">
        <v>15</v>
      </c>
      <c r="F59" s="28">
        <f t="shared" si="4"/>
        <v>3690</v>
      </c>
    </row>
    <row r="60" spans="1:10" ht="18" customHeight="1" x14ac:dyDescent="0.3">
      <c r="A60" s="27">
        <v>4</v>
      </c>
      <c r="B60" s="9" t="s">
        <v>26</v>
      </c>
      <c r="C60" s="61">
        <v>246</v>
      </c>
      <c r="D60" s="19" t="s">
        <v>19</v>
      </c>
      <c r="E60" s="62">
        <v>5</v>
      </c>
      <c r="F60" s="28">
        <f t="shared" si="4"/>
        <v>1230</v>
      </c>
    </row>
    <row r="61" spans="1:10" ht="18" customHeight="1" x14ac:dyDescent="0.3">
      <c r="A61" s="27">
        <v>5</v>
      </c>
      <c r="B61" s="9" t="s">
        <v>29</v>
      </c>
      <c r="C61" s="61">
        <v>246</v>
      </c>
      <c r="D61" s="19" t="s">
        <v>19</v>
      </c>
      <c r="E61" s="62">
        <v>5</v>
      </c>
      <c r="F61" s="28">
        <f t="shared" si="4"/>
        <v>1230</v>
      </c>
    </row>
    <row r="62" spans="1:10" ht="18" customHeight="1" x14ac:dyDescent="0.3">
      <c r="A62" s="27">
        <v>6</v>
      </c>
      <c r="B62" s="9" t="s">
        <v>30</v>
      </c>
      <c r="C62" s="61">
        <v>246</v>
      </c>
      <c r="D62" s="19" t="s">
        <v>19</v>
      </c>
      <c r="E62" s="62">
        <v>3</v>
      </c>
      <c r="F62" s="28">
        <f t="shared" si="4"/>
        <v>738</v>
      </c>
    </row>
    <row r="63" spans="1:10" ht="18" customHeight="1" x14ac:dyDescent="0.3">
      <c r="A63" s="29"/>
      <c r="B63" s="1"/>
      <c r="C63" s="63"/>
      <c r="D63" s="18"/>
      <c r="E63" s="62"/>
      <c r="F63" s="28"/>
      <c r="J63" s="3"/>
    </row>
    <row r="64" spans="1:10" ht="18" customHeight="1" x14ac:dyDescent="0.3">
      <c r="A64" s="25" t="s">
        <v>58</v>
      </c>
      <c r="B64" s="11" t="s">
        <v>43</v>
      </c>
      <c r="C64" s="64"/>
      <c r="D64" s="12"/>
      <c r="E64" s="68"/>
      <c r="F64" s="32">
        <f>+SUM(F65:F69)</f>
        <v>9520</v>
      </c>
    </row>
    <row r="65" spans="1:10" ht="18" customHeight="1" x14ac:dyDescent="0.3">
      <c r="A65" s="29">
        <v>1</v>
      </c>
      <c r="B65" s="9" t="s">
        <v>27</v>
      </c>
      <c r="C65" s="61">
        <v>136</v>
      </c>
      <c r="D65" s="19" t="s">
        <v>19</v>
      </c>
      <c r="E65" s="62">
        <v>40</v>
      </c>
      <c r="F65" s="28">
        <f>E65*C65</f>
        <v>5440</v>
      </c>
      <c r="J65" s="3"/>
    </row>
    <row r="66" spans="1:10" ht="18" customHeight="1" x14ac:dyDescent="0.3">
      <c r="A66" s="29">
        <v>2</v>
      </c>
      <c r="B66" s="9" t="s">
        <v>17</v>
      </c>
      <c r="C66" s="61">
        <v>136</v>
      </c>
      <c r="D66" s="19" t="s">
        <v>19</v>
      </c>
      <c r="E66" s="62">
        <v>5</v>
      </c>
      <c r="F66" s="28">
        <f>E66*C66</f>
        <v>680</v>
      </c>
      <c r="J66" s="3"/>
    </row>
    <row r="67" spans="1:10" ht="18" customHeight="1" x14ac:dyDescent="0.3">
      <c r="A67" s="29">
        <v>3</v>
      </c>
      <c r="B67" s="9" t="s">
        <v>28</v>
      </c>
      <c r="C67" s="61">
        <v>136</v>
      </c>
      <c r="D67" s="19" t="s">
        <v>19</v>
      </c>
      <c r="E67" s="62">
        <v>15</v>
      </c>
      <c r="F67" s="28">
        <f>E67*C67</f>
        <v>2040</v>
      </c>
      <c r="J67" s="3"/>
    </row>
    <row r="68" spans="1:10" ht="18" customHeight="1" x14ac:dyDescent="0.3">
      <c r="A68" s="29">
        <v>4</v>
      </c>
      <c r="B68" s="9" t="s">
        <v>26</v>
      </c>
      <c r="C68" s="61">
        <v>136</v>
      </c>
      <c r="D68" s="19" t="s">
        <v>19</v>
      </c>
      <c r="E68" s="62">
        <v>10</v>
      </c>
      <c r="F68" s="28">
        <f>E68*C68</f>
        <v>1360</v>
      </c>
      <c r="J68" s="3"/>
    </row>
    <row r="69" spans="1:10" ht="18" customHeight="1" x14ac:dyDescent="0.3">
      <c r="A69" s="29"/>
      <c r="B69" s="9"/>
      <c r="C69" s="61"/>
      <c r="D69" s="19"/>
      <c r="E69" s="62"/>
      <c r="F69" s="28"/>
      <c r="J69" s="3"/>
    </row>
    <row r="70" spans="1:10" ht="18" customHeight="1" x14ac:dyDescent="0.3">
      <c r="A70" s="25" t="s">
        <v>9</v>
      </c>
      <c r="B70" s="11" t="s">
        <v>46</v>
      </c>
      <c r="C70" s="64"/>
      <c r="D70" s="12"/>
      <c r="E70" s="68"/>
      <c r="F70" s="32">
        <f>+SUM(F72:F83)</f>
        <v>28252</v>
      </c>
      <c r="J70" s="3"/>
    </row>
    <row r="71" spans="1:10" ht="18" customHeight="1" x14ac:dyDescent="0.3">
      <c r="A71" s="33"/>
      <c r="B71" s="21" t="s">
        <v>48</v>
      </c>
      <c r="C71" s="66"/>
      <c r="D71" s="22"/>
      <c r="E71" s="69"/>
      <c r="F71" s="34"/>
      <c r="J71" s="3"/>
    </row>
    <row r="72" spans="1:10" ht="18" customHeight="1" x14ac:dyDescent="0.3">
      <c r="A72" s="29" t="s">
        <v>61</v>
      </c>
      <c r="B72" s="9" t="s">
        <v>27</v>
      </c>
      <c r="C72" s="61">
        <v>326</v>
      </c>
      <c r="D72" s="19" t="s">
        <v>19</v>
      </c>
      <c r="E72" s="62">
        <v>40</v>
      </c>
      <c r="F72" s="28">
        <f>E72*C72</f>
        <v>13040</v>
      </c>
      <c r="J72" s="3"/>
    </row>
    <row r="73" spans="1:10" ht="18" customHeight="1" x14ac:dyDescent="0.3">
      <c r="A73" s="29" t="s">
        <v>61</v>
      </c>
      <c r="B73" s="9" t="s">
        <v>17</v>
      </c>
      <c r="C73" s="61">
        <v>326</v>
      </c>
      <c r="D73" s="19" t="s">
        <v>19</v>
      </c>
      <c r="E73" s="62">
        <v>5</v>
      </c>
      <c r="F73" s="28">
        <f>E73*C73</f>
        <v>1630</v>
      </c>
      <c r="J73" s="3"/>
    </row>
    <row r="74" spans="1:10" ht="18" customHeight="1" x14ac:dyDescent="0.3">
      <c r="A74" s="29" t="s">
        <v>61</v>
      </c>
      <c r="B74" s="9" t="s">
        <v>28</v>
      </c>
      <c r="C74" s="61">
        <v>326</v>
      </c>
      <c r="D74" s="19" t="s">
        <v>19</v>
      </c>
      <c r="E74" s="62">
        <v>15</v>
      </c>
      <c r="F74" s="28">
        <f>E74*C74</f>
        <v>4890</v>
      </c>
      <c r="J74" s="3"/>
    </row>
    <row r="75" spans="1:10" ht="18" customHeight="1" x14ac:dyDescent="0.3">
      <c r="A75" s="29" t="s">
        <v>61</v>
      </c>
      <c r="B75" s="9" t="s">
        <v>26</v>
      </c>
      <c r="C75" s="61">
        <v>326</v>
      </c>
      <c r="D75" s="19" t="s">
        <v>19</v>
      </c>
      <c r="E75" s="62">
        <v>10</v>
      </c>
      <c r="F75" s="28">
        <f>E75*C75</f>
        <v>3260</v>
      </c>
      <c r="J75" s="3"/>
    </row>
    <row r="76" spans="1:10" ht="18" customHeight="1" x14ac:dyDescent="0.3">
      <c r="A76" s="29" t="s">
        <v>61</v>
      </c>
      <c r="B76" s="9" t="s">
        <v>47</v>
      </c>
      <c r="C76" s="61">
        <v>1</v>
      </c>
      <c r="D76" s="19" t="s">
        <v>45</v>
      </c>
      <c r="E76" s="62">
        <v>3000</v>
      </c>
      <c r="F76" s="28">
        <f>E76*C76</f>
        <v>3000</v>
      </c>
      <c r="J76" s="3"/>
    </row>
    <row r="77" spans="1:10" ht="18" customHeight="1" x14ac:dyDescent="0.3">
      <c r="A77" s="29"/>
      <c r="B77" s="9"/>
      <c r="C77" s="61"/>
      <c r="D77" s="19"/>
      <c r="E77" s="62"/>
      <c r="F77" s="28"/>
      <c r="J77" s="3"/>
    </row>
    <row r="78" spans="1:10" ht="18" customHeight="1" x14ac:dyDescent="0.3">
      <c r="A78" s="29"/>
      <c r="B78" s="24" t="s">
        <v>49</v>
      </c>
      <c r="C78" s="61"/>
      <c r="D78" s="19"/>
      <c r="E78" s="62"/>
      <c r="F78" s="28"/>
      <c r="J78" s="3"/>
    </row>
    <row r="79" spans="1:10" ht="18" customHeight="1" x14ac:dyDescent="0.3">
      <c r="A79" s="29" t="s">
        <v>62</v>
      </c>
      <c r="B79" s="9" t="s">
        <v>27</v>
      </c>
      <c r="C79" s="61">
        <v>128</v>
      </c>
      <c r="D79" s="19" t="s">
        <v>19</v>
      </c>
      <c r="E79" s="62">
        <v>10</v>
      </c>
      <c r="F79" s="28">
        <f>E79*C79</f>
        <v>1280</v>
      </c>
      <c r="J79" s="3"/>
    </row>
    <row r="80" spans="1:10" ht="18" customHeight="1" x14ac:dyDescent="0.3">
      <c r="A80" s="29" t="s">
        <v>62</v>
      </c>
      <c r="B80" s="9" t="s">
        <v>17</v>
      </c>
      <c r="C80" s="61">
        <v>128</v>
      </c>
      <c r="D80" s="19" t="s">
        <v>19</v>
      </c>
      <c r="E80" s="62">
        <v>2</v>
      </c>
      <c r="F80" s="28">
        <f>E80*C80</f>
        <v>256</v>
      </c>
      <c r="J80" s="3"/>
    </row>
    <row r="81" spans="1:10" ht="18" customHeight="1" x14ac:dyDescent="0.3">
      <c r="A81" s="29" t="s">
        <v>62</v>
      </c>
      <c r="B81" s="9" t="s">
        <v>28</v>
      </c>
      <c r="C81" s="61">
        <v>128</v>
      </c>
      <c r="D81" s="19" t="s">
        <v>19</v>
      </c>
      <c r="E81" s="62">
        <v>5</v>
      </c>
      <c r="F81" s="28">
        <f>E81*C81</f>
        <v>640</v>
      </c>
      <c r="J81" s="3"/>
    </row>
    <row r="82" spans="1:10" ht="18" customHeight="1" x14ac:dyDescent="0.3">
      <c r="A82" s="29" t="s">
        <v>62</v>
      </c>
      <c r="B82" s="9" t="s">
        <v>26</v>
      </c>
      <c r="C82" s="61">
        <v>128</v>
      </c>
      <c r="D82" s="19" t="s">
        <v>19</v>
      </c>
      <c r="E82" s="62">
        <v>2</v>
      </c>
      <c r="F82" s="28">
        <f>E82*C82</f>
        <v>256</v>
      </c>
      <c r="J82" s="3"/>
    </row>
    <row r="83" spans="1:10" ht="18" customHeight="1" x14ac:dyDescent="0.3">
      <c r="A83" s="29"/>
      <c r="B83" s="9"/>
      <c r="C83" s="61"/>
      <c r="D83" s="19"/>
      <c r="E83" s="62"/>
      <c r="F83" s="28"/>
      <c r="J83" s="3"/>
    </row>
    <row r="84" spans="1:10" ht="18" customHeight="1" x14ac:dyDescent="0.3">
      <c r="A84" s="25" t="s">
        <v>59</v>
      </c>
      <c r="B84" s="11" t="s">
        <v>50</v>
      </c>
      <c r="C84" s="64"/>
      <c r="D84" s="12"/>
      <c r="E84" s="68"/>
      <c r="F84" s="32">
        <f>+SUM(F86:F96)</f>
        <v>25172</v>
      </c>
      <c r="J84" s="3"/>
    </row>
    <row r="85" spans="1:10" ht="18" customHeight="1" x14ac:dyDescent="0.3">
      <c r="A85" s="33"/>
      <c r="B85" s="21" t="s">
        <v>48</v>
      </c>
      <c r="C85" s="66"/>
      <c r="D85" s="22"/>
      <c r="E85" s="69"/>
      <c r="F85" s="34"/>
      <c r="J85" s="3"/>
    </row>
    <row r="86" spans="1:10" ht="18" customHeight="1" x14ac:dyDescent="0.3">
      <c r="A86" s="29" t="s">
        <v>61</v>
      </c>
      <c r="B86" s="9" t="s">
        <v>27</v>
      </c>
      <c r="C86" s="61">
        <v>329</v>
      </c>
      <c r="D86" s="19" t="s">
        <v>19</v>
      </c>
      <c r="E86" s="62">
        <v>40</v>
      </c>
      <c r="F86" s="28">
        <f>E86*C86</f>
        <v>13160</v>
      </c>
      <c r="J86" s="3"/>
    </row>
    <row r="87" spans="1:10" ht="18" customHeight="1" x14ac:dyDescent="0.3">
      <c r="A87" s="29" t="s">
        <v>61</v>
      </c>
      <c r="B87" s="9" t="s">
        <v>17</v>
      </c>
      <c r="C87" s="61">
        <v>329</v>
      </c>
      <c r="D87" s="19" t="s">
        <v>19</v>
      </c>
      <c r="E87" s="62">
        <v>5</v>
      </c>
      <c r="F87" s="28">
        <f>E87*C87</f>
        <v>1645</v>
      </c>
      <c r="J87" s="3"/>
    </row>
    <row r="88" spans="1:10" ht="18" customHeight="1" x14ac:dyDescent="0.3">
      <c r="A88" s="29" t="s">
        <v>61</v>
      </c>
      <c r="B88" s="9" t="s">
        <v>28</v>
      </c>
      <c r="C88" s="61">
        <v>329</v>
      </c>
      <c r="D88" s="19" t="s">
        <v>19</v>
      </c>
      <c r="E88" s="62">
        <v>15</v>
      </c>
      <c r="F88" s="28">
        <f>E88*C88</f>
        <v>4935</v>
      </c>
      <c r="J88" s="3"/>
    </row>
    <row r="89" spans="1:10" ht="18" customHeight="1" x14ac:dyDescent="0.3">
      <c r="A89" s="29" t="s">
        <v>61</v>
      </c>
      <c r="B89" s="9" t="s">
        <v>47</v>
      </c>
      <c r="C89" s="61">
        <v>1</v>
      </c>
      <c r="D89" s="19" t="s">
        <v>45</v>
      </c>
      <c r="E89" s="62">
        <v>3000</v>
      </c>
      <c r="F89" s="28">
        <f>E89*C89</f>
        <v>3000</v>
      </c>
      <c r="J89" s="3"/>
    </row>
    <row r="90" spans="1:10" ht="18" customHeight="1" x14ac:dyDescent="0.3">
      <c r="A90" s="29"/>
      <c r="B90" s="9"/>
      <c r="C90" s="61"/>
      <c r="D90" s="19"/>
      <c r="E90" s="62"/>
      <c r="F90" s="28"/>
      <c r="J90" s="3"/>
    </row>
    <row r="91" spans="1:10" ht="18" customHeight="1" x14ac:dyDescent="0.3">
      <c r="A91" s="29"/>
      <c r="B91" s="24" t="s">
        <v>49</v>
      </c>
      <c r="C91" s="61"/>
      <c r="D91" s="19"/>
      <c r="E91" s="62"/>
      <c r="F91" s="28"/>
      <c r="J91" s="3"/>
    </row>
    <row r="92" spans="1:10" ht="18" customHeight="1" x14ac:dyDescent="0.3">
      <c r="A92" s="29" t="s">
        <v>62</v>
      </c>
      <c r="B92" s="9" t="s">
        <v>27</v>
      </c>
      <c r="C92" s="61">
        <v>128</v>
      </c>
      <c r="D92" s="19" t="s">
        <v>19</v>
      </c>
      <c r="E92" s="62">
        <v>10</v>
      </c>
      <c r="F92" s="28">
        <f>E92*C92</f>
        <v>1280</v>
      </c>
      <c r="J92" s="3"/>
    </row>
    <row r="93" spans="1:10" ht="18" customHeight="1" x14ac:dyDescent="0.3">
      <c r="A93" s="29" t="s">
        <v>62</v>
      </c>
      <c r="B93" s="9" t="s">
        <v>17</v>
      </c>
      <c r="C93" s="61">
        <v>128</v>
      </c>
      <c r="D93" s="19" t="s">
        <v>19</v>
      </c>
      <c r="E93" s="62">
        <v>2</v>
      </c>
      <c r="F93" s="28">
        <f>E93*C93</f>
        <v>256</v>
      </c>
      <c r="J93" s="3"/>
    </row>
    <row r="94" spans="1:10" ht="18" customHeight="1" x14ac:dyDescent="0.3">
      <c r="A94" s="29" t="s">
        <v>62</v>
      </c>
      <c r="B94" s="9" t="s">
        <v>28</v>
      </c>
      <c r="C94" s="61">
        <v>128</v>
      </c>
      <c r="D94" s="19" t="s">
        <v>19</v>
      </c>
      <c r="E94" s="62">
        <v>5</v>
      </c>
      <c r="F94" s="28">
        <f>E94*C94</f>
        <v>640</v>
      </c>
      <c r="J94" s="3"/>
    </row>
    <row r="95" spans="1:10" ht="18" customHeight="1" x14ac:dyDescent="0.3">
      <c r="A95" s="29" t="s">
        <v>62</v>
      </c>
      <c r="B95" s="9" t="s">
        <v>26</v>
      </c>
      <c r="C95" s="61">
        <v>128</v>
      </c>
      <c r="D95" s="19" t="s">
        <v>19</v>
      </c>
      <c r="E95" s="62">
        <v>2</v>
      </c>
      <c r="F95" s="28">
        <f>E95*C95</f>
        <v>256</v>
      </c>
      <c r="J95" s="3"/>
    </row>
    <row r="96" spans="1:10" ht="18" customHeight="1" x14ac:dyDescent="0.3">
      <c r="A96" s="29"/>
      <c r="B96" s="9"/>
      <c r="C96" s="61"/>
      <c r="D96" s="19"/>
      <c r="E96" s="62"/>
      <c r="F96" s="28"/>
      <c r="J96" s="3"/>
    </row>
    <row r="97" spans="1:10" ht="18" customHeight="1" x14ac:dyDescent="0.3">
      <c r="A97" s="25" t="s">
        <v>60</v>
      </c>
      <c r="B97" s="11" t="s">
        <v>51</v>
      </c>
      <c r="C97" s="64"/>
      <c r="D97" s="12"/>
      <c r="E97" s="68"/>
      <c r="F97" s="32">
        <f>+SUM(F98:F100)</f>
        <v>13036</v>
      </c>
      <c r="J97" s="3"/>
    </row>
    <row r="98" spans="1:10" ht="18" customHeight="1" x14ac:dyDescent="0.3">
      <c r="A98" s="29">
        <v>1</v>
      </c>
      <c r="B98" s="9" t="s">
        <v>52</v>
      </c>
      <c r="C98" s="61">
        <v>1</v>
      </c>
      <c r="D98" s="19" t="s">
        <v>45</v>
      </c>
      <c r="E98" s="62">
        <v>4000</v>
      </c>
      <c r="F98" s="28">
        <f>E98*C98</f>
        <v>4000</v>
      </c>
      <c r="J98" s="3"/>
    </row>
    <row r="99" spans="1:10" ht="18" customHeight="1" x14ac:dyDescent="0.3">
      <c r="A99" s="29">
        <v>2</v>
      </c>
      <c r="B99" s="9" t="s">
        <v>53</v>
      </c>
      <c r="C99" s="61">
        <v>1</v>
      </c>
      <c r="D99" s="19" t="s">
        <v>20</v>
      </c>
      <c r="E99" s="62">
        <v>1780</v>
      </c>
      <c r="F99" s="28">
        <f>E99*C99</f>
        <v>1780</v>
      </c>
      <c r="J99" s="3"/>
    </row>
    <row r="100" spans="1:10" ht="18" customHeight="1" x14ac:dyDescent="0.3">
      <c r="A100" s="29">
        <v>3</v>
      </c>
      <c r="B100" s="9" t="s">
        <v>54</v>
      </c>
      <c r="C100" s="61">
        <v>8</v>
      </c>
      <c r="D100" s="19" t="s">
        <v>20</v>
      </c>
      <c r="E100" s="62">
        <v>907</v>
      </c>
      <c r="F100" s="28">
        <f>E100*C100</f>
        <v>7256</v>
      </c>
      <c r="J100" s="3"/>
    </row>
    <row r="101" spans="1:10" ht="18" customHeight="1" thickBot="1" x14ac:dyDescent="0.35">
      <c r="A101" s="35"/>
      <c r="B101" s="36"/>
      <c r="C101" s="37"/>
      <c r="D101" s="38"/>
      <c r="E101" s="39"/>
      <c r="F101" s="40"/>
      <c r="J101" s="3"/>
    </row>
    <row r="102" spans="1:10" ht="18" customHeight="1" thickBot="1" x14ac:dyDescent="0.35">
      <c r="A102" s="46"/>
      <c r="B102" s="55" t="s">
        <v>63</v>
      </c>
      <c r="C102" s="317" t="s">
        <v>63</v>
      </c>
      <c r="D102" s="318"/>
      <c r="E102" s="318"/>
      <c r="F102" s="53">
        <f>+F5+F8+F16+F22+F28+F38+F47+F56+F64+F70+F84+F97</f>
        <v>162502</v>
      </c>
      <c r="J102" s="3"/>
    </row>
    <row r="103" spans="1:10" ht="18" customHeight="1" thickBot="1" x14ac:dyDescent="0.35">
      <c r="A103" s="47"/>
      <c r="B103" s="55" t="s">
        <v>64</v>
      </c>
      <c r="C103" s="302" t="s">
        <v>64</v>
      </c>
      <c r="D103" s="303"/>
      <c r="E103" s="303"/>
      <c r="F103" s="54">
        <f>F102*0.2</f>
        <v>32500.400000000001</v>
      </c>
    </row>
    <row r="104" spans="1:10" ht="18" customHeight="1" thickBot="1" x14ac:dyDescent="0.35">
      <c r="A104" s="47"/>
      <c r="B104" s="55" t="s">
        <v>65</v>
      </c>
      <c r="C104" s="302" t="s">
        <v>65</v>
      </c>
      <c r="D104" s="303"/>
      <c r="E104" s="303"/>
      <c r="F104" s="54">
        <f>SUM(F102:F103)</f>
        <v>195002.4</v>
      </c>
    </row>
    <row r="105" spans="1:10" ht="18" customHeight="1" x14ac:dyDescent="0.3">
      <c r="A105" s="47"/>
      <c r="B105" s="49"/>
      <c r="C105" s="50"/>
      <c r="D105" s="50"/>
      <c r="E105" s="51"/>
      <c r="F105" s="52"/>
    </row>
    <row r="106" spans="1:10" ht="18" customHeight="1" x14ac:dyDescent="0.3">
      <c r="A106" s="48"/>
      <c r="B106" s="4"/>
      <c r="C106" s="5"/>
      <c r="D106" s="5"/>
      <c r="E106" s="6"/>
      <c r="F106" s="7"/>
    </row>
    <row r="107" spans="1:10" ht="15.6" x14ac:dyDescent="0.3">
      <c r="A107" s="48"/>
      <c r="B107" s="4"/>
      <c r="C107" s="5"/>
      <c r="D107" s="5"/>
      <c r="E107" s="6"/>
      <c r="F107" s="7"/>
    </row>
  </sheetData>
  <mergeCells count="4">
    <mergeCell ref="A1:F3"/>
    <mergeCell ref="C102:E102"/>
    <mergeCell ref="C103:E103"/>
    <mergeCell ref="C104:E104"/>
  </mergeCells>
  <phoneticPr fontId="8" type="noConversion"/>
  <pageMargins left="0.51181102362204722" right="0.51181102362204722" top="0.55118110236220474" bottom="0.55118110236220474" header="0.31496062992125984" footer="0.31496062992125984"/>
  <pageSetup paperSize="9" scale="68"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0A434-61A2-44DB-8FC3-B22B75FB2087}">
  <dimension ref="A1:J45"/>
  <sheetViews>
    <sheetView view="pageBreakPreview" zoomScaleNormal="100" zoomScaleSheetLayoutView="100" workbookViewId="0">
      <selection activeCell="B38" sqref="B38"/>
    </sheetView>
  </sheetViews>
  <sheetFormatPr baseColWidth="10" defaultRowHeight="14.4" x14ac:dyDescent="0.3"/>
  <cols>
    <col min="1" max="1" width="10" style="10" customWidth="1"/>
    <col min="2" max="2" width="79.33203125" customWidth="1"/>
    <col min="3" max="3" width="12.6640625" customWidth="1"/>
    <col min="4" max="4" width="3.33203125" customWidth="1"/>
    <col min="5" max="5" width="14.44140625" customWidth="1"/>
    <col min="6" max="6" width="15.5546875" bestFit="1" customWidth="1"/>
    <col min="8" max="8" width="11.6640625" bestFit="1" customWidth="1"/>
    <col min="9" max="9" width="12.6640625" bestFit="1" customWidth="1"/>
  </cols>
  <sheetData>
    <row r="1" spans="1:6" x14ac:dyDescent="0.3">
      <c r="A1" s="291" t="s">
        <v>67</v>
      </c>
      <c r="B1" s="292"/>
      <c r="C1" s="292"/>
      <c r="D1" s="292"/>
      <c r="E1" s="292"/>
      <c r="F1" s="293"/>
    </row>
    <row r="2" spans="1:6" x14ac:dyDescent="0.3">
      <c r="A2" s="294"/>
      <c r="B2" s="295"/>
      <c r="C2" s="295"/>
      <c r="D2" s="295"/>
      <c r="E2" s="295"/>
      <c r="F2" s="296"/>
    </row>
    <row r="3" spans="1:6" ht="15" thickBot="1" x14ac:dyDescent="0.35">
      <c r="A3" s="297"/>
      <c r="B3" s="298"/>
      <c r="C3" s="298"/>
      <c r="D3" s="298"/>
      <c r="E3" s="298"/>
      <c r="F3" s="299"/>
    </row>
    <row r="4" spans="1:6" ht="26.4" x14ac:dyDescent="0.3">
      <c r="A4" s="41" t="s">
        <v>0</v>
      </c>
      <c r="B4" s="42" t="s">
        <v>1</v>
      </c>
      <c r="C4" s="43" t="s">
        <v>56</v>
      </c>
      <c r="D4" s="44"/>
      <c r="E4" s="42" t="s">
        <v>2</v>
      </c>
      <c r="F4" s="45" t="s">
        <v>3</v>
      </c>
    </row>
    <row r="5" spans="1:6" ht="18" customHeight="1" x14ac:dyDescent="0.3">
      <c r="A5" s="25" t="s">
        <v>4</v>
      </c>
      <c r="B5" s="11" t="s">
        <v>68</v>
      </c>
      <c r="C5" s="16"/>
      <c r="D5" s="12"/>
      <c r="E5" s="14"/>
      <c r="F5" s="26">
        <f>+SUM(F6:F7)</f>
        <v>35000</v>
      </c>
    </row>
    <row r="6" spans="1:6" ht="18" customHeight="1" x14ac:dyDescent="0.3">
      <c r="A6" s="27">
        <v>1</v>
      </c>
      <c r="B6" s="9" t="s">
        <v>69</v>
      </c>
      <c r="C6" s="59">
        <v>2</v>
      </c>
      <c r="D6" s="19" t="s">
        <v>21</v>
      </c>
      <c r="E6" s="58">
        <v>5500</v>
      </c>
      <c r="F6" s="28">
        <f>E6*C6</f>
        <v>11000</v>
      </c>
    </row>
    <row r="7" spans="1:6" ht="18" customHeight="1" x14ac:dyDescent="0.3">
      <c r="A7" s="29"/>
      <c r="B7" s="9" t="s">
        <v>70</v>
      </c>
      <c r="C7" s="59">
        <v>120</v>
      </c>
      <c r="D7" s="19" t="s">
        <v>21</v>
      </c>
      <c r="E7" s="58">
        <v>200</v>
      </c>
      <c r="F7" s="28">
        <f>E7*C7</f>
        <v>24000</v>
      </c>
    </row>
    <row r="8" spans="1:6" ht="18" customHeight="1" x14ac:dyDescent="0.3">
      <c r="A8" s="29"/>
      <c r="B8" s="56"/>
      <c r="C8" s="57"/>
      <c r="D8" s="19"/>
      <c r="E8" s="2"/>
      <c r="F8" s="28"/>
    </row>
    <row r="9" spans="1:6" ht="18" customHeight="1" x14ac:dyDescent="0.3">
      <c r="A9" s="27"/>
      <c r="B9" s="9"/>
      <c r="C9" s="17"/>
      <c r="D9" s="19"/>
      <c r="E9" s="2"/>
      <c r="F9" s="28"/>
    </row>
    <row r="10" spans="1:6" ht="18" customHeight="1" x14ac:dyDescent="0.3">
      <c r="A10" s="25" t="s">
        <v>5</v>
      </c>
      <c r="B10" s="11" t="s">
        <v>71</v>
      </c>
      <c r="C10" s="16"/>
      <c r="D10" s="12"/>
      <c r="E10" s="13"/>
      <c r="F10" s="32">
        <f>+SUM(F11:F16)</f>
        <v>169500</v>
      </c>
    </row>
    <row r="11" spans="1:6" ht="18" customHeight="1" x14ac:dyDescent="0.3">
      <c r="A11" s="27">
        <v>1</v>
      </c>
      <c r="B11" s="9" t="s">
        <v>72</v>
      </c>
      <c r="C11" s="59">
        <v>10</v>
      </c>
      <c r="D11" s="19" t="s">
        <v>21</v>
      </c>
      <c r="E11" s="58">
        <v>450</v>
      </c>
      <c r="F11" s="28">
        <f t="shared" ref="F11:F15" si="0">E11*C11</f>
        <v>4500</v>
      </c>
    </row>
    <row r="12" spans="1:6" ht="18" customHeight="1" x14ac:dyDescent="0.3">
      <c r="A12" s="27">
        <v>2</v>
      </c>
      <c r="B12" s="9" t="s">
        <v>73</v>
      </c>
      <c r="C12" s="60">
        <v>1</v>
      </c>
      <c r="D12" s="19" t="s">
        <v>21</v>
      </c>
      <c r="E12" s="58">
        <v>120000</v>
      </c>
      <c r="F12" s="28">
        <f t="shared" si="0"/>
        <v>120000</v>
      </c>
    </row>
    <row r="13" spans="1:6" ht="18" customHeight="1" x14ac:dyDescent="0.3">
      <c r="A13" s="27">
        <v>3</v>
      </c>
      <c r="B13" s="9" t="s">
        <v>74</v>
      </c>
      <c r="C13" s="60">
        <v>8</v>
      </c>
      <c r="D13" s="19" t="s">
        <v>21</v>
      </c>
      <c r="E13" s="58">
        <v>3000</v>
      </c>
      <c r="F13" s="28">
        <f t="shared" si="0"/>
        <v>24000</v>
      </c>
    </row>
    <row r="14" spans="1:6" ht="18" customHeight="1" x14ac:dyDescent="0.3">
      <c r="A14" s="27">
        <v>4</v>
      </c>
      <c r="B14" s="9" t="s">
        <v>75</v>
      </c>
      <c r="C14" s="60">
        <v>1</v>
      </c>
      <c r="D14" s="19" t="s">
        <v>21</v>
      </c>
      <c r="E14" s="58">
        <v>3000</v>
      </c>
      <c r="F14" s="28">
        <f t="shared" si="0"/>
        <v>3000</v>
      </c>
    </row>
    <row r="15" spans="1:6" ht="18" customHeight="1" x14ac:dyDescent="0.3">
      <c r="A15" s="27">
        <v>5</v>
      </c>
      <c r="B15" s="9" t="s">
        <v>76</v>
      </c>
      <c r="C15" s="60">
        <v>120</v>
      </c>
      <c r="D15" s="19" t="s">
        <v>21</v>
      </c>
      <c r="E15" s="58">
        <v>150</v>
      </c>
      <c r="F15" s="28">
        <f t="shared" si="0"/>
        <v>18000</v>
      </c>
    </row>
    <row r="16" spans="1:6" ht="18" customHeight="1" x14ac:dyDescent="0.3">
      <c r="A16" s="27"/>
      <c r="B16" s="9"/>
      <c r="C16" s="17"/>
      <c r="D16" s="19"/>
      <c r="E16" s="2"/>
      <c r="F16" s="28"/>
    </row>
    <row r="17" spans="1:10" ht="18" customHeight="1" x14ac:dyDescent="0.3">
      <c r="A17" s="25" t="s">
        <v>6</v>
      </c>
      <c r="B17" s="11" t="s">
        <v>77</v>
      </c>
      <c r="C17" s="16"/>
      <c r="D17" s="12"/>
      <c r="E17" s="13"/>
      <c r="F17" s="32">
        <f>+SUM(F18:F21)</f>
        <v>3500</v>
      </c>
    </row>
    <row r="18" spans="1:10" ht="18" customHeight="1" x14ac:dyDescent="0.3">
      <c r="A18" s="27">
        <v>1</v>
      </c>
      <c r="B18" s="9" t="s">
        <v>78</v>
      </c>
      <c r="C18" s="60">
        <v>1</v>
      </c>
      <c r="D18" s="19" t="s">
        <v>21</v>
      </c>
      <c r="E18" s="58">
        <v>2000</v>
      </c>
      <c r="F18" s="28">
        <f t="shared" ref="F18:F21" si="1">E18*C18</f>
        <v>2000</v>
      </c>
    </row>
    <row r="19" spans="1:10" ht="18" customHeight="1" x14ac:dyDescent="0.3">
      <c r="A19" s="27">
        <v>2</v>
      </c>
      <c r="B19" s="9" t="s">
        <v>79</v>
      </c>
      <c r="C19" s="60">
        <v>1</v>
      </c>
      <c r="D19" s="19" t="s">
        <v>21</v>
      </c>
      <c r="E19" s="58">
        <v>700</v>
      </c>
      <c r="F19" s="28">
        <f t="shared" si="1"/>
        <v>700</v>
      </c>
    </row>
    <row r="20" spans="1:10" ht="18" customHeight="1" x14ac:dyDescent="0.3">
      <c r="A20" s="27">
        <v>3</v>
      </c>
      <c r="B20" s="9" t="s">
        <v>80</v>
      </c>
      <c r="C20" s="60">
        <v>1</v>
      </c>
      <c r="D20" s="19" t="s">
        <v>21</v>
      </c>
      <c r="E20" s="58">
        <v>500</v>
      </c>
      <c r="F20" s="28">
        <f t="shared" si="1"/>
        <v>500</v>
      </c>
    </row>
    <row r="21" spans="1:10" ht="18" customHeight="1" x14ac:dyDescent="0.3">
      <c r="A21" s="27">
        <v>4</v>
      </c>
      <c r="B21" s="9" t="s">
        <v>81</v>
      </c>
      <c r="C21" s="60">
        <v>1</v>
      </c>
      <c r="D21" s="19" t="s">
        <v>21</v>
      </c>
      <c r="E21" s="58">
        <v>300</v>
      </c>
      <c r="F21" s="28">
        <f t="shared" si="1"/>
        <v>300</v>
      </c>
    </row>
    <row r="22" spans="1:10" ht="18" customHeight="1" x14ac:dyDescent="0.3">
      <c r="A22" s="29"/>
      <c r="B22" s="9"/>
      <c r="C22" s="17"/>
      <c r="D22" s="19"/>
      <c r="E22" s="2"/>
      <c r="F22" s="28"/>
      <c r="J22" s="3"/>
    </row>
    <row r="23" spans="1:10" ht="18" customHeight="1" x14ac:dyDescent="0.3">
      <c r="A23" s="25" t="s">
        <v>10</v>
      </c>
      <c r="B23" s="11" t="s">
        <v>82</v>
      </c>
      <c r="C23" s="16"/>
      <c r="D23" s="12"/>
      <c r="E23" s="13"/>
      <c r="F23" s="32">
        <f>+SUM(F24:F25)</f>
        <v>3600</v>
      </c>
      <c r="J23" s="3"/>
    </row>
    <row r="24" spans="1:10" ht="18" customHeight="1" x14ac:dyDescent="0.3">
      <c r="A24" s="33">
        <v>1</v>
      </c>
      <c r="B24" s="9" t="s">
        <v>83</v>
      </c>
      <c r="C24" s="60">
        <v>1</v>
      </c>
      <c r="D24" s="19" t="s">
        <v>21</v>
      </c>
      <c r="E24" s="58">
        <v>3000</v>
      </c>
      <c r="F24" s="34">
        <f>+E24*C24</f>
        <v>3000</v>
      </c>
      <c r="J24" s="3"/>
    </row>
    <row r="25" spans="1:10" ht="18" customHeight="1" x14ac:dyDescent="0.3">
      <c r="A25" s="29">
        <v>2</v>
      </c>
      <c r="B25" s="9" t="s">
        <v>84</v>
      </c>
      <c r="C25" s="60">
        <v>1</v>
      </c>
      <c r="D25" s="19" t="s">
        <v>21</v>
      </c>
      <c r="E25" s="58">
        <v>600</v>
      </c>
      <c r="F25" s="28">
        <f>E25*C25</f>
        <v>600</v>
      </c>
      <c r="J25" s="3"/>
    </row>
    <row r="26" spans="1:10" ht="18" customHeight="1" x14ac:dyDescent="0.3">
      <c r="A26" s="29"/>
      <c r="B26" s="9"/>
      <c r="C26" s="17"/>
      <c r="D26" s="19"/>
      <c r="E26" s="2"/>
      <c r="F26" s="28"/>
      <c r="J26" s="3"/>
    </row>
    <row r="27" spans="1:10" ht="18" customHeight="1" x14ac:dyDescent="0.3">
      <c r="A27" s="25" t="s">
        <v>7</v>
      </c>
      <c r="B27" s="11" t="s">
        <v>85</v>
      </c>
      <c r="C27" s="16"/>
      <c r="D27" s="12"/>
      <c r="E27" s="13"/>
      <c r="F27" s="32">
        <f>F28</f>
        <v>1400</v>
      </c>
      <c r="J27" s="3"/>
    </row>
    <row r="28" spans="1:10" ht="18" customHeight="1" x14ac:dyDescent="0.3">
      <c r="A28" s="29">
        <v>1</v>
      </c>
      <c r="B28" s="9" t="s">
        <v>86</v>
      </c>
      <c r="C28" s="61">
        <v>2</v>
      </c>
      <c r="D28" s="19" t="s">
        <v>21</v>
      </c>
      <c r="E28" s="62">
        <v>700</v>
      </c>
      <c r="F28" s="28">
        <f>E28*C28</f>
        <v>1400</v>
      </c>
      <c r="J28" s="3"/>
    </row>
    <row r="29" spans="1:10" ht="18" customHeight="1" x14ac:dyDescent="0.3">
      <c r="A29" s="29"/>
      <c r="B29" s="9"/>
      <c r="C29" s="17"/>
      <c r="D29" s="19"/>
      <c r="E29" s="2"/>
      <c r="F29" s="28"/>
      <c r="J29" s="3"/>
    </row>
    <row r="30" spans="1:10" ht="18" customHeight="1" x14ac:dyDescent="0.3">
      <c r="A30" s="25" t="s">
        <v>11</v>
      </c>
      <c r="B30" s="11" t="s">
        <v>87</v>
      </c>
      <c r="C30" s="16"/>
      <c r="D30" s="12"/>
      <c r="E30" s="13"/>
      <c r="F30" s="32">
        <f>+SUM(F31:F32)</f>
        <v>16300</v>
      </c>
      <c r="J30" s="3"/>
    </row>
    <row r="31" spans="1:10" ht="18" customHeight="1" x14ac:dyDescent="0.3">
      <c r="A31" s="29">
        <v>1</v>
      </c>
      <c r="B31" s="56" t="s">
        <v>88</v>
      </c>
      <c r="C31" s="60">
        <v>28</v>
      </c>
      <c r="D31" s="19" t="s">
        <v>21</v>
      </c>
      <c r="E31" s="58">
        <v>500</v>
      </c>
      <c r="F31" s="28">
        <f>E31*C31</f>
        <v>14000</v>
      </c>
      <c r="J31" s="3"/>
    </row>
    <row r="32" spans="1:10" ht="18" customHeight="1" x14ac:dyDescent="0.3">
      <c r="A32" s="29"/>
      <c r="B32" s="56" t="s">
        <v>89</v>
      </c>
      <c r="C32" s="60">
        <v>1</v>
      </c>
      <c r="D32" s="19"/>
      <c r="E32" s="58">
        <v>2300</v>
      </c>
      <c r="F32" s="28">
        <f>E32*C32</f>
        <v>2300</v>
      </c>
      <c r="J32" s="3"/>
    </row>
    <row r="33" spans="1:10" ht="18" customHeight="1" x14ac:dyDescent="0.3">
      <c r="A33" s="29"/>
      <c r="B33" s="24"/>
      <c r="C33" s="17"/>
      <c r="D33" s="19"/>
      <c r="E33" s="2"/>
      <c r="F33" s="28"/>
      <c r="J33" s="3"/>
    </row>
    <row r="34" spans="1:10" ht="18" customHeight="1" x14ac:dyDescent="0.3">
      <c r="A34" s="25" t="s">
        <v>8</v>
      </c>
      <c r="B34" s="11" t="s">
        <v>18</v>
      </c>
      <c r="C34" s="16"/>
      <c r="D34" s="12"/>
      <c r="E34" s="13"/>
      <c r="F34" s="32">
        <f>F35</f>
        <v>14372</v>
      </c>
      <c r="J34" s="3"/>
    </row>
    <row r="35" spans="1:10" ht="18" customHeight="1" x14ac:dyDescent="0.3">
      <c r="A35" s="29">
        <v>1</v>
      </c>
      <c r="B35" s="9" t="s">
        <v>90</v>
      </c>
      <c r="C35" s="61">
        <v>1</v>
      </c>
      <c r="D35" s="19" t="s">
        <v>21</v>
      </c>
      <c r="E35" s="58">
        <f>7332+1040+6000</f>
        <v>14372</v>
      </c>
      <c r="F35" s="28">
        <f>E35*C35</f>
        <v>14372</v>
      </c>
      <c r="J35" s="3"/>
    </row>
    <row r="36" spans="1:10" ht="18" customHeight="1" x14ac:dyDescent="0.3">
      <c r="A36" s="29"/>
      <c r="B36" s="9"/>
      <c r="C36" s="17"/>
      <c r="D36" s="19"/>
      <c r="E36" s="2"/>
      <c r="F36" s="28"/>
      <c r="J36" s="3"/>
    </row>
    <row r="37" spans="1:10" ht="18" customHeight="1" x14ac:dyDescent="0.3">
      <c r="A37" s="29"/>
      <c r="B37" s="9"/>
      <c r="C37" s="17"/>
      <c r="D37" s="19"/>
      <c r="E37" s="2"/>
      <c r="F37" s="28"/>
      <c r="J37" s="3"/>
    </row>
    <row r="38" spans="1:10" ht="18" customHeight="1" x14ac:dyDescent="0.3">
      <c r="A38" s="29"/>
      <c r="B38" s="9"/>
      <c r="C38" s="17"/>
      <c r="D38" s="19"/>
      <c r="E38" s="2"/>
      <c r="F38" s="28"/>
      <c r="J38" s="3"/>
    </row>
    <row r="39" spans="1:10" ht="18" customHeight="1" thickBot="1" x14ac:dyDescent="0.35">
      <c r="A39" s="35"/>
      <c r="B39" s="36"/>
      <c r="C39" s="37"/>
      <c r="D39" s="38"/>
      <c r="E39" s="39"/>
      <c r="F39" s="40"/>
      <c r="J39" s="3"/>
    </row>
    <row r="40" spans="1:10" ht="18" customHeight="1" thickBot="1" x14ac:dyDescent="0.35">
      <c r="A40" s="46"/>
      <c r="B40" s="55" t="s">
        <v>63</v>
      </c>
      <c r="C40" s="317" t="s">
        <v>63</v>
      </c>
      <c r="D40" s="318"/>
      <c r="E40" s="318"/>
      <c r="F40" s="53">
        <f>F5+F10+F17+F23+F27+F30+F34</f>
        <v>243672</v>
      </c>
      <c r="J40" s="3"/>
    </row>
    <row r="41" spans="1:10" ht="18" customHeight="1" thickBot="1" x14ac:dyDescent="0.35">
      <c r="A41" s="47"/>
      <c r="B41" s="55" t="s">
        <v>64</v>
      </c>
      <c r="C41" s="302" t="s">
        <v>64</v>
      </c>
      <c r="D41" s="303"/>
      <c r="E41" s="303"/>
      <c r="F41" s="54">
        <f>F40*0.2</f>
        <v>48734.400000000001</v>
      </c>
    </row>
    <row r="42" spans="1:10" ht="18" customHeight="1" thickBot="1" x14ac:dyDescent="0.35">
      <c r="A42" s="47"/>
      <c r="B42" s="55" t="s">
        <v>65</v>
      </c>
      <c r="C42" s="302" t="s">
        <v>65</v>
      </c>
      <c r="D42" s="303"/>
      <c r="E42" s="303"/>
      <c r="F42" s="54">
        <f>SUM(F40:F41)</f>
        <v>292406.40000000002</v>
      </c>
    </row>
    <row r="43" spans="1:10" ht="18" customHeight="1" x14ac:dyDescent="0.3">
      <c r="A43" s="47"/>
      <c r="B43" s="49"/>
      <c r="C43" s="50"/>
      <c r="D43" s="50"/>
      <c r="E43" s="51"/>
      <c r="F43" s="52"/>
    </row>
    <row r="44" spans="1:10" ht="18" customHeight="1" x14ac:dyDescent="0.3">
      <c r="A44" s="48"/>
      <c r="B44" s="4"/>
      <c r="C44" s="5"/>
      <c r="D44" s="5"/>
      <c r="E44" s="6"/>
      <c r="F44" s="7"/>
    </row>
    <row r="45" spans="1:10" ht="15.6" x14ac:dyDescent="0.3">
      <c r="A45" s="48"/>
      <c r="B45" s="4"/>
      <c r="C45" s="5"/>
      <c r="D45" s="5"/>
      <c r="E45" s="6"/>
      <c r="F45" s="7"/>
    </row>
  </sheetData>
  <mergeCells count="4">
    <mergeCell ref="A1:F3"/>
    <mergeCell ref="C40:E40"/>
    <mergeCell ref="C41:E41"/>
    <mergeCell ref="C42:E42"/>
  </mergeCells>
  <pageMargins left="0.51181102362204722" right="0.51181102362204722" top="0.55118110236220474" bottom="0.55118110236220474" header="0.31496062992125984" footer="0.31496062992125984"/>
  <pageSetup paperSize="9" scale="6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FC53E-9071-4932-B6F0-AEC45B889E3C}">
  <dimension ref="A2:P36"/>
  <sheetViews>
    <sheetView topLeftCell="B1" workbookViewId="0">
      <selection activeCell="A14" sqref="A14:C14"/>
    </sheetView>
  </sheetViews>
  <sheetFormatPr baseColWidth="10" defaultRowHeight="14.4" x14ac:dyDescent="0.3"/>
  <cols>
    <col min="2" max="2" width="30.6640625" customWidth="1"/>
    <col min="9" max="9" width="27.33203125" bestFit="1" customWidth="1"/>
    <col min="10" max="10" width="14.5546875" customWidth="1"/>
    <col min="11" max="11" width="18.5546875" customWidth="1"/>
    <col min="12" max="13" width="12.6640625" customWidth="1"/>
    <col min="15" max="15" width="15.6640625" customWidth="1"/>
  </cols>
  <sheetData>
    <row r="2" spans="1:16" ht="15" thickBot="1" x14ac:dyDescent="0.35">
      <c r="I2" s="319" t="s">
        <v>144</v>
      </c>
      <c r="J2" s="319"/>
      <c r="K2" s="319"/>
      <c r="L2" s="319"/>
      <c r="M2" s="319"/>
      <c r="N2" s="319"/>
      <c r="O2" s="319"/>
      <c r="P2" s="319"/>
    </row>
    <row r="3" spans="1:16" ht="43.2" x14ac:dyDescent="0.3">
      <c r="A3" s="115">
        <v>1</v>
      </c>
      <c r="B3" s="116" t="s">
        <v>115</v>
      </c>
      <c r="C3" s="117"/>
      <c r="D3" s="118" t="s">
        <v>128</v>
      </c>
      <c r="E3" s="119" t="s">
        <v>129</v>
      </c>
      <c r="F3" s="129"/>
      <c r="J3" t="s">
        <v>136</v>
      </c>
      <c r="K3" s="131" t="s">
        <v>141</v>
      </c>
      <c r="L3" t="s">
        <v>133</v>
      </c>
      <c r="M3" s="131" t="s">
        <v>142</v>
      </c>
      <c r="N3" s="131" t="s">
        <v>137</v>
      </c>
      <c r="O3" t="s">
        <v>138</v>
      </c>
      <c r="P3" t="s">
        <v>139</v>
      </c>
    </row>
    <row r="4" spans="1:16" x14ac:dyDescent="0.3">
      <c r="A4" s="115"/>
      <c r="B4" s="120" t="s">
        <v>106</v>
      </c>
      <c r="C4" s="105"/>
      <c r="D4" s="106"/>
      <c r="E4" s="109"/>
      <c r="F4" s="130"/>
      <c r="I4" t="s">
        <v>132</v>
      </c>
      <c r="J4" s="47" t="s">
        <v>131</v>
      </c>
      <c r="K4" s="47">
        <v>50</v>
      </c>
      <c r="L4" s="47">
        <f>0.1*0.28/(K4/100)</f>
        <v>5.6000000000000008E-2</v>
      </c>
      <c r="M4" s="47">
        <f>35.7*9.95</f>
        <v>355.21499999999997</v>
      </c>
      <c r="N4" s="132">
        <f>L4*M4</f>
        <v>19.892040000000001</v>
      </c>
      <c r="O4" s="111">
        <v>1200</v>
      </c>
      <c r="P4" s="133">
        <f>N4*O4</f>
        <v>23870.448</v>
      </c>
    </row>
    <row r="5" spans="1:16" x14ac:dyDescent="0.3">
      <c r="A5" s="115"/>
      <c r="B5" s="121" t="s">
        <v>116</v>
      </c>
      <c r="C5" s="105" t="s">
        <v>107</v>
      </c>
      <c r="D5" s="106">
        <f>22*4*250</f>
        <v>22000</v>
      </c>
      <c r="E5" s="109">
        <v>4</v>
      </c>
      <c r="F5" s="111">
        <f>D5*E5</f>
        <v>88000</v>
      </c>
      <c r="I5" t="s">
        <v>167</v>
      </c>
      <c r="J5" s="10">
        <v>30</v>
      </c>
      <c r="L5" s="10">
        <f>J5/1000</f>
        <v>0.03</v>
      </c>
      <c r="M5">
        <f>M4</f>
        <v>355.21499999999997</v>
      </c>
      <c r="N5" s="132">
        <f>L5*M5</f>
        <v>10.65645</v>
      </c>
      <c r="O5" s="111">
        <v>1200</v>
      </c>
      <c r="P5" s="133">
        <f>N5*O5</f>
        <v>12787.74</v>
      </c>
    </row>
    <row r="6" spans="1:16" x14ac:dyDescent="0.3">
      <c r="A6" s="115"/>
      <c r="B6" s="121" t="s">
        <v>117</v>
      </c>
      <c r="C6" s="105" t="s">
        <v>107</v>
      </c>
      <c r="D6" s="106">
        <f>24*18*83.2</f>
        <v>35942.400000000001</v>
      </c>
      <c r="E6" s="109">
        <v>4</v>
      </c>
      <c r="F6" s="111">
        <f>D6*E6</f>
        <v>143769.60000000001</v>
      </c>
      <c r="I6" t="s">
        <v>134</v>
      </c>
      <c r="J6" s="47" t="s">
        <v>135</v>
      </c>
      <c r="K6" s="47">
        <v>525</v>
      </c>
      <c r="L6" s="134">
        <f>0.24*0.52/(K6/100)</f>
        <v>2.3771428571428572E-2</v>
      </c>
      <c r="M6" s="47">
        <f>21.2*9.95</f>
        <v>210.93999999999997</v>
      </c>
      <c r="N6" s="132">
        <f>L6*M6</f>
        <v>5.0143451428571426</v>
      </c>
      <c r="O6" s="111">
        <v>1200</v>
      </c>
      <c r="P6" s="133">
        <f>N6*O6</f>
        <v>6017.2141714285708</v>
      </c>
    </row>
    <row r="7" spans="1:16" x14ac:dyDescent="0.3">
      <c r="A7" s="115"/>
      <c r="B7" s="120" t="s">
        <v>108</v>
      </c>
      <c r="C7" s="105"/>
      <c r="D7" s="106"/>
      <c r="E7" s="109"/>
      <c r="F7" s="112"/>
      <c r="I7" t="s">
        <v>125</v>
      </c>
      <c r="J7" s="47" t="s">
        <v>140</v>
      </c>
      <c r="K7" s="47">
        <v>20</v>
      </c>
      <c r="L7" s="47">
        <f>0.24*0.24</f>
        <v>5.7599999999999998E-2</v>
      </c>
      <c r="M7" s="47">
        <v>3</v>
      </c>
      <c r="N7" s="47">
        <f>L7*K7*M7</f>
        <v>3.4559999999999995</v>
      </c>
      <c r="O7" s="111">
        <v>1200</v>
      </c>
      <c r="P7" s="133">
        <f>N7*O7+K7*20*4</f>
        <v>5747.2</v>
      </c>
    </row>
    <row r="8" spans="1:16" x14ac:dyDescent="0.3">
      <c r="A8" s="115"/>
      <c r="B8" s="121" t="s">
        <v>118</v>
      </c>
      <c r="C8" s="113" t="s">
        <v>107</v>
      </c>
      <c r="D8" s="106">
        <f>3*76.4*24</f>
        <v>5500.8</v>
      </c>
      <c r="E8" s="109">
        <v>4</v>
      </c>
      <c r="F8" s="111">
        <f>D8*E8</f>
        <v>22003.200000000001</v>
      </c>
      <c r="J8" s="47" t="s">
        <v>147</v>
      </c>
      <c r="K8" t="s">
        <v>149</v>
      </c>
      <c r="L8" t="s">
        <v>148</v>
      </c>
      <c r="M8" t="s">
        <v>150</v>
      </c>
      <c r="N8" t="s">
        <v>152</v>
      </c>
      <c r="O8" t="s">
        <v>151</v>
      </c>
      <c r="P8" t="s">
        <v>139</v>
      </c>
    </row>
    <row r="9" spans="1:16" x14ac:dyDescent="0.3">
      <c r="A9" s="115"/>
      <c r="B9" s="121"/>
      <c r="C9" s="113"/>
      <c r="D9" s="106"/>
      <c r="E9" s="109"/>
      <c r="F9" s="111"/>
      <c r="I9" t="s">
        <v>145</v>
      </c>
      <c r="J9" s="47" t="s">
        <v>146</v>
      </c>
      <c r="K9" s="47">
        <v>105</v>
      </c>
      <c r="L9" s="47">
        <v>9.4</v>
      </c>
      <c r="M9" s="47">
        <f>K9*L9</f>
        <v>987</v>
      </c>
      <c r="N9" s="47">
        <v>7</v>
      </c>
      <c r="O9" s="135">
        <v>4</v>
      </c>
      <c r="P9" s="136">
        <f>O9*N9*M9</f>
        <v>27636</v>
      </c>
    </row>
    <row r="10" spans="1:16" x14ac:dyDescent="0.3">
      <c r="A10" s="115"/>
      <c r="B10" s="120"/>
      <c r="C10" s="105"/>
      <c r="D10" s="106"/>
      <c r="E10" s="109"/>
      <c r="F10" s="111"/>
      <c r="J10" s="47" t="s">
        <v>155</v>
      </c>
      <c r="K10" s="47">
        <v>140</v>
      </c>
      <c r="L10" s="47">
        <v>5.25</v>
      </c>
      <c r="M10" s="47">
        <f>K10*L10</f>
        <v>735</v>
      </c>
      <c r="N10" s="47">
        <v>6</v>
      </c>
      <c r="O10" s="135">
        <v>4</v>
      </c>
      <c r="P10" s="136">
        <f>O10*N10*M10</f>
        <v>17640</v>
      </c>
    </row>
    <row r="11" spans="1:16" x14ac:dyDescent="0.3">
      <c r="A11" s="115"/>
      <c r="B11" s="121"/>
      <c r="C11" s="113"/>
      <c r="D11" s="106"/>
      <c r="E11" s="109"/>
      <c r="F11" s="111"/>
      <c r="O11" t="s">
        <v>143</v>
      </c>
      <c r="P11" s="136">
        <v>20000</v>
      </c>
    </row>
    <row r="12" spans="1:16" x14ac:dyDescent="0.3">
      <c r="A12" s="115"/>
      <c r="B12" s="121" t="s">
        <v>109</v>
      </c>
      <c r="C12" s="113" t="s">
        <v>45</v>
      </c>
      <c r="D12" s="106">
        <v>1</v>
      </c>
      <c r="E12" s="109">
        <v>10000</v>
      </c>
      <c r="F12" s="111">
        <f>D12*E12</f>
        <v>10000</v>
      </c>
      <c r="O12" t="s">
        <v>158</v>
      </c>
      <c r="P12" s="133">
        <f>SUM(P4:P10)*2+P11</f>
        <v>207397.20434285712</v>
      </c>
    </row>
    <row r="13" spans="1:16" x14ac:dyDescent="0.3">
      <c r="A13" s="115"/>
      <c r="B13" s="121"/>
      <c r="C13" s="113"/>
      <c r="D13" s="106"/>
      <c r="E13" s="109"/>
      <c r="F13" s="111"/>
      <c r="I13" s="319" t="s">
        <v>38</v>
      </c>
      <c r="J13" s="319"/>
      <c r="K13" s="319"/>
      <c r="L13" s="319"/>
      <c r="M13" s="319"/>
      <c r="N13" s="319"/>
      <c r="O13" s="319"/>
      <c r="P13" s="319"/>
    </row>
    <row r="14" spans="1:16" ht="43.2" x14ac:dyDescent="0.3">
      <c r="A14" s="115"/>
      <c r="B14" s="120" t="s">
        <v>110</v>
      </c>
      <c r="C14" s="105" t="s">
        <v>19</v>
      </c>
      <c r="D14" s="106">
        <f>21.7*23.7</f>
        <v>514.29</v>
      </c>
      <c r="E14" s="109">
        <v>150</v>
      </c>
      <c r="F14" s="111">
        <f>E14*D14</f>
        <v>77143.5</v>
      </c>
      <c r="J14" t="s">
        <v>136</v>
      </c>
      <c r="K14" s="131" t="s">
        <v>141</v>
      </c>
      <c r="L14" t="s">
        <v>133</v>
      </c>
      <c r="M14" s="131" t="s">
        <v>142</v>
      </c>
      <c r="N14" s="131" t="s">
        <v>137</v>
      </c>
      <c r="O14" t="s">
        <v>138</v>
      </c>
      <c r="P14" t="s">
        <v>139</v>
      </c>
    </row>
    <row r="15" spans="1:16" x14ac:dyDescent="0.3">
      <c r="A15" s="115"/>
      <c r="B15" s="121"/>
      <c r="C15" s="113"/>
      <c r="D15" s="106"/>
      <c r="E15" s="106"/>
      <c r="F15" s="110"/>
      <c r="I15" t="s">
        <v>132</v>
      </c>
      <c r="J15" s="47" t="s">
        <v>153</v>
      </c>
      <c r="K15" s="47">
        <v>50</v>
      </c>
      <c r="L15" s="47">
        <f>0.16*0.32/(K15/100)</f>
        <v>0.1024</v>
      </c>
      <c r="M15" s="47">
        <v>170</v>
      </c>
      <c r="N15" s="132">
        <f>L15*M15</f>
        <v>17.408000000000001</v>
      </c>
      <c r="O15" s="111">
        <v>1200</v>
      </c>
      <c r="P15" s="133">
        <f>N15*O15</f>
        <v>20889.600000000002</v>
      </c>
    </row>
    <row r="16" spans="1:16" x14ac:dyDescent="0.3">
      <c r="A16" s="115"/>
      <c r="B16" s="120"/>
      <c r="C16" s="105"/>
      <c r="D16" s="106"/>
      <c r="E16" s="109"/>
      <c r="F16" s="110"/>
      <c r="I16" t="s">
        <v>167</v>
      </c>
      <c r="J16" s="10">
        <v>30</v>
      </c>
      <c r="L16" s="10">
        <f>J16/1000</f>
        <v>0.03</v>
      </c>
      <c r="M16">
        <f>M15</f>
        <v>170</v>
      </c>
      <c r="N16" s="132">
        <f>L16*M16</f>
        <v>5.0999999999999996</v>
      </c>
      <c r="O16" s="111">
        <v>1200</v>
      </c>
      <c r="P16" s="133">
        <f>N16*O16</f>
        <v>6120</v>
      </c>
    </row>
    <row r="17" spans="1:16" x14ac:dyDescent="0.3">
      <c r="A17" s="115"/>
      <c r="B17" s="121"/>
      <c r="C17" s="113"/>
      <c r="D17" s="106"/>
      <c r="E17" s="109"/>
      <c r="F17" s="110"/>
      <c r="J17" s="47" t="s">
        <v>147</v>
      </c>
      <c r="K17" t="s">
        <v>149</v>
      </c>
      <c r="L17" t="s">
        <v>148</v>
      </c>
      <c r="M17" t="s">
        <v>150</v>
      </c>
      <c r="N17" t="s">
        <v>152</v>
      </c>
      <c r="O17" t="s">
        <v>151</v>
      </c>
      <c r="P17" t="s">
        <v>139</v>
      </c>
    </row>
    <row r="18" spans="1:16" x14ac:dyDescent="0.3">
      <c r="A18" s="115"/>
      <c r="B18" s="122" t="s">
        <v>111</v>
      </c>
      <c r="C18" s="105"/>
      <c r="D18" s="106"/>
      <c r="E18" s="108"/>
      <c r="F18" s="110"/>
      <c r="I18" t="s">
        <v>145</v>
      </c>
      <c r="J18" s="47" t="s">
        <v>154</v>
      </c>
      <c r="K18" s="47">
        <v>112</v>
      </c>
      <c r="L18" s="47">
        <f>13.54+5.5*2+4.3</f>
        <v>28.84</v>
      </c>
      <c r="M18" s="47">
        <f>K18*L18</f>
        <v>3230.08</v>
      </c>
      <c r="N18" s="47">
        <v>1</v>
      </c>
      <c r="O18" s="135">
        <v>4</v>
      </c>
      <c r="P18" s="136">
        <f>O18*N18*M18</f>
        <v>12920.32</v>
      </c>
    </row>
    <row r="19" spans="1:16" x14ac:dyDescent="0.3">
      <c r="A19" s="115"/>
      <c r="B19" s="120" t="s">
        <v>112</v>
      </c>
      <c r="C19" s="105"/>
      <c r="D19" s="106"/>
      <c r="E19" s="109"/>
      <c r="F19" s="110" t="s">
        <v>113</v>
      </c>
      <c r="I19" t="s">
        <v>156</v>
      </c>
      <c r="J19" s="47" t="s">
        <v>157</v>
      </c>
      <c r="K19" s="47">
        <v>42.3</v>
      </c>
      <c r="L19" s="47">
        <v>3</v>
      </c>
      <c r="M19" s="47">
        <f>K19*L19</f>
        <v>126.89999999999999</v>
      </c>
      <c r="N19" s="47">
        <v>7</v>
      </c>
      <c r="O19" s="135">
        <v>4</v>
      </c>
      <c r="P19" s="136">
        <f>O19*N19*M19+20*N19*O19</f>
        <v>4113.2</v>
      </c>
    </row>
    <row r="20" spans="1:16" x14ac:dyDescent="0.3">
      <c r="A20" s="115"/>
      <c r="B20" s="120" t="s">
        <v>114</v>
      </c>
      <c r="C20" s="105"/>
      <c r="D20" s="106"/>
      <c r="E20" s="109"/>
      <c r="F20" s="110" t="s">
        <v>113</v>
      </c>
      <c r="J20" s="47"/>
      <c r="K20" s="47"/>
      <c r="L20" s="47"/>
      <c r="M20" s="47"/>
      <c r="N20" s="47"/>
      <c r="O20" t="s">
        <v>143</v>
      </c>
      <c r="P20" s="136">
        <v>20000</v>
      </c>
    </row>
    <row r="21" spans="1:16" ht="27.6" customHeight="1" x14ac:dyDescent="0.3">
      <c r="B21" s="31"/>
      <c r="C21" s="10"/>
      <c r="D21" s="10"/>
      <c r="E21" s="123" t="s">
        <v>130</v>
      </c>
      <c r="F21" s="130">
        <f>SUM(F5:F16)</f>
        <v>340916.30000000005</v>
      </c>
      <c r="O21" t="s">
        <v>158</v>
      </c>
      <c r="P21" s="133">
        <f>SUM(P15:P19)*2+P20</f>
        <v>108086.23999999999</v>
      </c>
    </row>
    <row r="22" spans="1:16" ht="15" thickBot="1" x14ac:dyDescent="0.35">
      <c r="B22" s="124"/>
      <c r="C22" s="37"/>
      <c r="D22" s="37"/>
      <c r="E22" s="37" t="s">
        <v>119</v>
      </c>
      <c r="F22" s="130">
        <f>F21/D14</f>
        <v>662.88728149487656</v>
      </c>
    </row>
    <row r="23" spans="1:16" x14ac:dyDescent="0.3">
      <c r="B23" s="126" t="s">
        <v>127</v>
      </c>
      <c r="C23" s="117" t="s">
        <v>19</v>
      </c>
      <c r="D23" s="127">
        <v>503</v>
      </c>
      <c r="E23" s="119"/>
      <c r="F23" s="128"/>
      <c r="I23" s="320" t="s">
        <v>159</v>
      </c>
      <c r="J23" s="320"/>
      <c r="K23" s="320"/>
      <c r="L23" s="320"/>
      <c r="M23" s="320"/>
      <c r="N23" s="320"/>
      <c r="O23" s="320"/>
      <c r="P23" s="320"/>
    </row>
    <row r="24" spans="1:16" ht="43.2" x14ac:dyDescent="0.3">
      <c r="B24" s="121" t="s">
        <v>120</v>
      </c>
      <c r="C24" s="105" t="s">
        <v>121</v>
      </c>
      <c r="D24" s="114">
        <f>D23*0.2</f>
        <v>100.60000000000001</v>
      </c>
      <c r="E24" s="108">
        <v>90</v>
      </c>
      <c r="F24" s="111">
        <f>D24*E24</f>
        <v>9054</v>
      </c>
      <c r="J24" t="s">
        <v>136</v>
      </c>
      <c r="K24" s="131" t="s">
        <v>141</v>
      </c>
      <c r="L24" t="s">
        <v>133</v>
      </c>
      <c r="M24" s="131" t="s">
        <v>142</v>
      </c>
      <c r="N24" s="131" t="s">
        <v>137</v>
      </c>
      <c r="O24" t="s">
        <v>138</v>
      </c>
      <c r="P24" t="s">
        <v>139</v>
      </c>
    </row>
    <row r="25" spans="1:16" x14ac:dyDescent="0.3">
      <c r="B25" s="121" t="s">
        <v>122</v>
      </c>
      <c r="C25" s="105" t="s">
        <v>19</v>
      </c>
      <c r="D25" s="106">
        <f>D23</f>
        <v>503</v>
      </c>
      <c r="E25" s="109">
        <v>10</v>
      </c>
      <c r="F25" s="111">
        <f>D25*E25</f>
        <v>5030</v>
      </c>
      <c r="I25" t="s">
        <v>132</v>
      </c>
      <c r="J25" s="47" t="s">
        <v>131</v>
      </c>
      <c r="K25" s="47">
        <v>50</v>
      </c>
      <c r="L25" s="47">
        <f>0.1*0.28/(K25/100)</f>
        <v>5.6000000000000008E-2</v>
      </c>
      <c r="M25" s="47">
        <v>76</v>
      </c>
      <c r="N25" s="132">
        <f>L25*M25</f>
        <v>4.2560000000000002</v>
      </c>
      <c r="O25" s="111">
        <v>1200</v>
      </c>
      <c r="P25" s="133">
        <f>N25*O25</f>
        <v>5107.2000000000007</v>
      </c>
    </row>
    <row r="26" spans="1:16" x14ac:dyDescent="0.3">
      <c r="B26" s="121" t="s">
        <v>123</v>
      </c>
      <c r="C26" s="105" t="s">
        <v>107</v>
      </c>
      <c r="D26" s="106">
        <f>D24*30/2</f>
        <v>1509.0000000000002</v>
      </c>
      <c r="E26" s="109">
        <v>3</v>
      </c>
      <c r="F26" s="111">
        <f>D26*E26</f>
        <v>4527.0000000000009</v>
      </c>
      <c r="I26" t="s">
        <v>167</v>
      </c>
      <c r="J26" s="10">
        <v>30</v>
      </c>
      <c r="L26" s="10">
        <f>J26/1000</f>
        <v>0.03</v>
      </c>
      <c r="M26">
        <f>M25</f>
        <v>76</v>
      </c>
      <c r="N26" s="132">
        <f>L26*M26</f>
        <v>2.2799999999999998</v>
      </c>
      <c r="O26" s="111">
        <v>1200</v>
      </c>
      <c r="P26" s="133">
        <f>N26*O26</f>
        <v>2735.9999999999995</v>
      </c>
    </row>
    <row r="27" spans="1:16" ht="15" thickBot="1" x14ac:dyDescent="0.35">
      <c r="B27" s="124"/>
      <c r="C27" s="37"/>
      <c r="D27" s="37"/>
      <c r="E27" s="37" t="s">
        <v>119</v>
      </c>
      <c r="F27" s="125">
        <f>SUM(F24:F26)/D23</f>
        <v>37</v>
      </c>
      <c r="I27" t="s">
        <v>134</v>
      </c>
      <c r="J27" s="47" t="s">
        <v>161</v>
      </c>
      <c r="K27" s="47">
        <v>1</v>
      </c>
      <c r="L27" s="134">
        <f>0.24*0.48</f>
        <v>0.1152</v>
      </c>
      <c r="M27" s="47">
        <f>5.35+7.2+16.5+(16.5-5.3)+3.3</f>
        <v>43.55</v>
      </c>
      <c r="N27" s="132">
        <f>L27*M27</f>
        <v>5.0169599999999992</v>
      </c>
      <c r="O27" s="111">
        <v>1200</v>
      </c>
      <c r="P27" s="133">
        <f>N27*O27</f>
        <v>6020.351999999999</v>
      </c>
    </row>
    <row r="28" spans="1:16" x14ac:dyDescent="0.3">
      <c r="I28" t="s">
        <v>125</v>
      </c>
      <c r="J28" s="47" t="s">
        <v>160</v>
      </c>
      <c r="K28" s="47">
        <v>10</v>
      </c>
      <c r="L28" s="47">
        <f>0.2*0.2</f>
        <v>4.0000000000000008E-2</v>
      </c>
      <c r="M28" s="47">
        <v>3</v>
      </c>
      <c r="N28" s="47">
        <f>L28*K28*M28</f>
        <v>1.2000000000000002</v>
      </c>
      <c r="O28" s="111">
        <v>1200</v>
      </c>
      <c r="P28" s="133">
        <f>N28*O28+20*4*K28</f>
        <v>2240</v>
      </c>
    </row>
    <row r="29" spans="1:16" x14ac:dyDescent="0.3">
      <c r="O29" t="s">
        <v>143</v>
      </c>
      <c r="P29" s="136">
        <v>10000</v>
      </c>
    </row>
    <row r="30" spans="1:16" x14ac:dyDescent="0.3">
      <c r="O30" t="s">
        <v>158</v>
      </c>
      <c r="P30" s="133">
        <f>SUM(P25:P28)+P29</f>
        <v>26103.552</v>
      </c>
    </row>
    <row r="32" spans="1:16" x14ac:dyDescent="0.3">
      <c r="I32" t="s">
        <v>143</v>
      </c>
      <c r="J32" s="47"/>
      <c r="K32" s="47"/>
      <c r="L32" s="47"/>
      <c r="M32" s="47"/>
      <c r="N32" s="47"/>
      <c r="P32" s="133">
        <f>P11+P20+P29</f>
        <v>50000</v>
      </c>
    </row>
    <row r="35" spans="11:16" x14ac:dyDescent="0.3">
      <c r="K35">
        <f>37.5*9.95</f>
        <v>373.125</v>
      </c>
      <c r="P35" s="133"/>
    </row>
    <row r="36" spans="11:16" x14ac:dyDescent="0.3">
      <c r="K36">
        <f>K35*70</f>
        <v>26118.75</v>
      </c>
    </row>
  </sheetData>
  <mergeCells count="3">
    <mergeCell ref="I2:P2"/>
    <mergeCell ref="I13:P13"/>
    <mergeCell ref="I23:P23"/>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97D1B-6A30-46EA-B3D0-213A423A2B40}">
  <dimension ref="A1:M68"/>
  <sheetViews>
    <sheetView workbookViewId="0">
      <selection activeCell="A14" sqref="A14:C14"/>
    </sheetView>
  </sheetViews>
  <sheetFormatPr baseColWidth="10" defaultRowHeight="14.4" x14ac:dyDescent="0.3"/>
  <cols>
    <col min="2" max="2" width="27.6640625" bestFit="1" customWidth="1"/>
    <col min="5" max="5" width="23.44140625" bestFit="1" customWidth="1"/>
    <col min="6" max="6" width="10.5546875" customWidth="1"/>
    <col min="7" max="7" width="16.44140625" bestFit="1" customWidth="1"/>
    <col min="8" max="8" width="13.5546875" bestFit="1" customWidth="1"/>
    <col min="9" max="9" width="11.33203125" customWidth="1"/>
    <col min="10" max="10" width="20.33203125" customWidth="1"/>
    <col min="11" max="11" width="17.6640625" customWidth="1"/>
  </cols>
  <sheetData>
    <row r="1" spans="1:13" ht="18.600000000000001" thickBot="1" x14ac:dyDescent="0.4">
      <c r="A1" s="323" t="s">
        <v>168</v>
      </c>
      <c r="B1" s="324"/>
      <c r="C1" s="324"/>
      <c r="D1" s="324"/>
      <c r="E1" s="324"/>
      <c r="F1" s="324"/>
      <c r="G1" s="325"/>
      <c r="H1" s="326"/>
      <c r="I1" s="327"/>
      <c r="J1" s="327"/>
      <c r="K1" s="327"/>
      <c r="L1" s="327"/>
      <c r="M1" s="328"/>
    </row>
    <row r="2" spans="1:13" ht="18" x14ac:dyDescent="0.35">
      <c r="A2" s="30"/>
      <c r="B2" t="s">
        <v>280</v>
      </c>
      <c r="C2" s="138"/>
      <c r="D2" s="138"/>
      <c r="E2" s="138"/>
      <c r="G2" s="139"/>
    </row>
    <row r="3" spans="1:13" ht="15.6" x14ac:dyDescent="0.3">
      <c r="A3" s="321" t="s">
        <v>169</v>
      </c>
      <c r="B3" s="322"/>
      <c r="C3" s="322"/>
      <c r="E3" t="s">
        <v>147</v>
      </c>
      <c r="F3" t="s">
        <v>275</v>
      </c>
      <c r="G3" s="139"/>
      <c r="H3" s="137"/>
      <c r="I3" t="s">
        <v>147</v>
      </c>
      <c r="J3" t="s">
        <v>437</v>
      </c>
      <c r="K3" t="s">
        <v>281</v>
      </c>
    </row>
    <row r="4" spans="1:13" x14ac:dyDescent="0.3">
      <c r="A4" s="30"/>
      <c r="B4" t="s">
        <v>147</v>
      </c>
      <c r="C4" s="211" t="s">
        <v>170</v>
      </c>
      <c r="E4" t="s">
        <v>276</v>
      </c>
      <c r="G4" s="139"/>
      <c r="I4" t="s">
        <v>339</v>
      </c>
      <c r="J4" s="47">
        <f>C29</f>
        <v>108.5</v>
      </c>
      <c r="K4" s="142">
        <f>C30</f>
        <v>9.837423750000001</v>
      </c>
    </row>
    <row r="5" spans="1:13" x14ac:dyDescent="0.3">
      <c r="A5" s="30"/>
      <c r="B5" t="s">
        <v>171</v>
      </c>
      <c r="C5" s="211">
        <v>3.15</v>
      </c>
      <c r="E5" t="s">
        <v>277</v>
      </c>
      <c r="G5" s="139"/>
      <c r="I5" t="str">
        <f>C32</f>
        <v>IPE 360</v>
      </c>
      <c r="J5">
        <f>C46</f>
        <v>127.46</v>
      </c>
      <c r="K5" s="142">
        <f>C47</f>
        <v>7.2770801530000018</v>
      </c>
    </row>
    <row r="6" spans="1:13" x14ac:dyDescent="0.3">
      <c r="A6" s="30"/>
      <c r="B6" t="s">
        <v>172</v>
      </c>
      <c r="C6" s="211">
        <v>11</v>
      </c>
      <c r="E6" t="s">
        <v>278</v>
      </c>
      <c r="G6" s="139"/>
      <c r="I6" t="s">
        <v>438</v>
      </c>
      <c r="J6">
        <f>7.89*9</f>
        <v>71.009999999999991</v>
      </c>
      <c r="K6">
        <f>0.78*J6/10</f>
        <v>5.5387799999999991</v>
      </c>
    </row>
    <row r="7" spans="1:13" x14ac:dyDescent="0.3">
      <c r="A7" s="30"/>
      <c r="B7" t="s">
        <v>179</v>
      </c>
      <c r="C7">
        <f>(C6/100-0.01)*25</f>
        <v>2.5</v>
      </c>
      <c r="E7" t="s">
        <v>279</v>
      </c>
      <c r="G7" s="139"/>
      <c r="I7" t="str">
        <f>C49</f>
        <v>IPE 300</v>
      </c>
      <c r="J7">
        <f>C67*C50</f>
        <v>90</v>
      </c>
      <c r="K7" s="142">
        <f>C68</f>
        <v>3.8016765000000001</v>
      </c>
    </row>
    <row r="8" spans="1:13" x14ac:dyDescent="0.3">
      <c r="A8" s="30"/>
      <c r="B8" t="s">
        <v>176</v>
      </c>
      <c r="C8" s="211">
        <v>1</v>
      </c>
      <c r="E8" t="s">
        <v>281</v>
      </c>
      <c r="G8" s="139"/>
      <c r="I8" t="s">
        <v>410</v>
      </c>
      <c r="J8" s="142">
        <f>(3.6^2+5^2)^0.5*6</f>
        <v>36.967012321798471</v>
      </c>
      <c r="K8" s="142">
        <f>13.4*J8/1000</f>
        <v>0.49535796511209951</v>
      </c>
    </row>
    <row r="9" spans="1:13" x14ac:dyDescent="0.3">
      <c r="A9" s="30"/>
      <c r="B9" t="s">
        <v>174</v>
      </c>
      <c r="C9" s="211">
        <v>5</v>
      </c>
      <c r="G9" s="139"/>
      <c r="I9" t="s">
        <v>130</v>
      </c>
      <c r="K9" s="140">
        <f>SUM(K4:K6)</f>
        <v>22.653283903000002</v>
      </c>
    </row>
    <row r="10" spans="1:13" x14ac:dyDescent="0.3">
      <c r="A10" s="30"/>
      <c r="B10" s="137" t="s">
        <v>175</v>
      </c>
      <c r="C10" s="140">
        <f>1.35*(C7+C8)+1.5*C9</f>
        <v>12.225000000000001</v>
      </c>
      <c r="G10" s="139"/>
      <c r="I10" s="137"/>
      <c r="J10" s="140"/>
    </row>
    <row r="11" spans="1:13" x14ac:dyDescent="0.3">
      <c r="A11" s="30"/>
      <c r="B11" s="137" t="s">
        <v>173</v>
      </c>
      <c r="C11" s="137">
        <f>1.35*C7+1.5*7.19</f>
        <v>14.16</v>
      </c>
      <c r="G11" s="139"/>
      <c r="I11" s="137"/>
      <c r="J11" s="137"/>
    </row>
    <row r="12" spans="1:13" x14ac:dyDescent="0.3">
      <c r="A12" s="30"/>
      <c r="B12" t="s">
        <v>177</v>
      </c>
      <c r="C12" s="141">
        <f>C11/C10</f>
        <v>1.158282208588957</v>
      </c>
      <c r="G12" s="139"/>
      <c r="J12" s="141"/>
    </row>
    <row r="13" spans="1:13" x14ac:dyDescent="0.3">
      <c r="A13" s="30"/>
      <c r="G13" s="139"/>
    </row>
    <row r="14" spans="1:13" ht="15.6" x14ac:dyDescent="0.3">
      <c r="A14" s="321" t="s">
        <v>178</v>
      </c>
      <c r="B14" s="322"/>
      <c r="C14" s="322"/>
      <c r="E14" s="137" t="s">
        <v>282</v>
      </c>
      <c r="G14" s="139"/>
      <c r="H14" s="321"/>
      <c r="I14" s="322"/>
      <c r="J14" s="322"/>
    </row>
    <row r="15" spans="1:13" x14ac:dyDescent="0.3">
      <c r="A15" s="30"/>
      <c r="B15" t="s">
        <v>147</v>
      </c>
      <c r="C15" s="211" t="s">
        <v>339</v>
      </c>
      <c r="E15" t="s">
        <v>283</v>
      </c>
      <c r="F15" s="142">
        <f>(C51*C50+C17*C16+C34*C33)+(C7+C8)*C52</f>
        <v>134.093753515</v>
      </c>
      <c r="G15" s="139"/>
    </row>
    <row r="16" spans="1:13" x14ac:dyDescent="0.3">
      <c r="A16" s="30"/>
      <c r="B16" t="s">
        <v>171</v>
      </c>
      <c r="C16" s="211">
        <v>6.3</v>
      </c>
      <c r="E16" t="s">
        <v>284</v>
      </c>
      <c r="F16">
        <f>C9*C52</f>
        <v>177.1275</v>
      </c>
      <c r="G16" s="139"/>
    </row>
    <row r="17" spans="1:10" x14ac:dyDescent="0.3">
      <c r="A17" s="30"/>
      <c r="B17" t="s">
        <v>308</v>
      </c>
      <c r="C17" s="142">
        <f>VLOOKUP(C15,BDD!$A$3:$O$166,2,FALSE)/10^4*78.5</f>
        <v>0.90667500000000001</v>
      </c>
      <c r="E17" t="s">
        <v>433</v>
      </c>
      <c r="F17">
        <v>1</v>
      </c>
      <c r="G17" s="139"/>
      <c r="J17" s="142"/>
    </row>
    <row r="18" spans="1:10" x14ac:dyDescent="0.3">
      <c r="A18" s="30"/>
      <c r="B18" s="137" t="s">
        <v>180</v>
      </c>
      <c r="C18" s="142">
        <f>C10</f>
        <v>12.225000000000001</v>
      </c>
      <c r="E18" t="s">
        <v>148</v>
      </c>
      <c r="F18">
        <v>1</v>
      </c>
      <c r="G18" s="139"/>
      <c r="I18" s="137"/>
      <c r="J18" s="142"/>
    </row>
    <row r="19" spans="1:10" x14ac:dyDescent="0.3">
      <c r="A19" s="30"/>
      <c r="B19" t="s">
        <v>181</v>
      </c>
      <c r="C19" s="211">
        <f>(6.03+4.7)/2</f>
        <v>5.3650000000000002</v>
      </c>
      <c r="E19" t="s">
        <v>434</v>
      </c>
      <c r="F19">
        <v>0.35</v>
      </c>
      <c r="G19" s="139"/>
    </row>
    <row r="20" spans="1:10" x14ac:dyDescent="0.3">
      <c r="A20" s="30"/>
      <c r="B20" s="137" t="s">
        <v>187</v>
      </c>
      <c r="C20" s="140">
        <f>C18*C19</f>
        <v>65.587125000000015</v>
      </c>
      <c r="G20" s="139"/>
      <c r="I20" s="137"/>
      <c r="J20" s="140"/>
    </row>
    <row r="21" spans="1:10" x14ac:dyDescent="0.3">
      <c r="A21" s="30"/>
      <c r="B21" s="137" t="s">
        <v>182</v>
      </c>
      <c r="C21" s="140">
        <f>VLOOKUP(C15,BDD!$A$3:$O$166,3,FALSE)</f>
        <v>48200</v>
      </c>
      <c r="G21" s="139"/>
      <c r="I21" s="137"/>
      <c r="J21" s="140"/>
    </row>
    <row r="22" spans="1:10" x14ac:dyDescent="0.3">
      <c r="A22" s="30"/>
      <c r="B22" s="137" t="s">
        <v>183</v>
      </c>
      <c r="C22">
        <f>VLOOKUP(C15,BDD!$A$3:$O$166,7,FALSE)</f>
        <v>1928</v>
      </c>
      <c r="G22" s="139"/>
      <c r="I22" s="137"/>
    </row>
    <row r="23" spans="1:10" x14ac:dyDescent="0.3">
      <c r="A23" s="30"/>
      <c r="B23" s="137" t="s">
        <v>184</v>
      </c>
      <c r="C23" s="140">
        <f>C20*C16^2/8/10^3/(C22/10^6)</f>
        <v>168.77288584349068</v>
      </c>
      <c r="D23">
        <f>C20*C36/2*C16/2/10^3/(C22/10^6)</f>
        <v>168.77288584349068</v>
      </c>
      <c r="G23" s="139"/>
      <c r="I23" s="137"/>
      <c r="J23" s="140"/>
    </row>
    <row r="24" spans="1:10" x14ac:dyDescent="0.3">
      <c r="A24" s="30"/>
      <c r="B24" s="137" t="s">
        <v>185</v>
      </c>
      <c r="C24" s="213">
        <v>235</v>
      </c>
      <c r="G24" s="139"/>
      <c r="I24" s="137"/>
      <c r="J24" s="137"/>
    </row>
    <row r="25" spans="1:10" x14ac:dyDescent="0.3">
      <c r="A25" s="30"/>
      <c r="B25" t="s">
        <v>177</v>
      </c>
      <c r="C25" s="143">
        <f>C24/C23</f>
        <v>1.3924037550553243</v>
      </c>
      <c r="G25" s="139"/>
      <c r="J25" s="143"/>
    </row>
    <row r="26" spans="1:10" x14ac:dyDescent="0.3">
      <c r="A26" s="30"/>
      <c r="B26" s="137" t="s">
        <v>188</v>
      </c>
      <c r="C26" s="140">
        <f>5/384/(210000*C21/10^8)*(C20/1.4/1000)*C16^4*100</f>
        <v>0.94934748286963511</v>
      </c>
      <c r="G26" s="139"/>
      <c r="I26" s="137"/>
      <c r="J26" s="140"/>
    </row>
    <row r="27" spans="1:10" x14ac:dyDescent="0.3">
      <c r="A27" s="30"/>
      <c r="B27" s="137" t="s">
        <v>189</v>
      </c>
      <c r="C27" s="137">
        <f>C16/250*100</f>
        <v>2.52</v>
      </c>
      <c r="G27" s="139"/>
      <c r="I27" s="137"/>
      <c r="J27" s="137"/>
    </row>
    <row r="28" spans="1:10" x14ac:dyDescent="0.3">
      <c r="A28" s="30"/>
      <c r="B28" s="137" t="s">
        <v>190</v>
      </c>
      <c r="C28" s="144" t="str">
        <f>IF((C23&lt;C24)*AND(C26&lt;C27),"OK","NON")</f>
        <v>OK</v>
      </c>
      <c r="G28" s="139"/>
      <c r="I28" s="137"/>
      <c r="J28" s="144"/>
    </row>
    <row r="29" spans="1:10" x14ac:dyDescent="0.3">
      <c r="A29" s="30"/>
      <c r="B29" t="s">
        <v>310</v>
      </c>
      <c r="C29">
        <f>21.7*5</f>
        <v>108.5</v>
      </c>
      <c r="G29" s="139"/>
      <c r="I29" s="137"/>
      <c r="J29" s="144"/>
    </row>
    <row r="30" spans="1:10" ht="15" thickBot="1" x14ac:dyDescent="0.35">
      <c r="A30" s="30"/>
      <c r="B30" s="146" t="s">
        <v>281</v>
      </c>
      <c r="C30" s="203">
        <f>C29*C17/10</f>
        <v>9.837423750000001</v>
      </c>
      <c r="G30" s="139"/>
      <c r="I30" s="137"/>
      <c r="J30" s="144"/>
    </row>
    <row r="31" spans="1:10" ht="15.6" x14ac:dyDescent="0.3">
      <c r="A31" s="321" t="s">
        <v>186</v>
      </c>
      <c r="B31" s="322"/>
      <c r="C31" s="322"/>
      <c r="G31" s="139"/>
    </row>
    <row r="32" spans="1:10" x14ac:dyDescent="0.3">
      <c r="A32" s="30"/>
      <c r="B32" t="s">
        <v>147</v>
      </c>
      <c r="C32" s="211" t="s">
        <v>336</v>
      </c>
      <c r="G32" s="139"/>
    </row>
    <row r="33" spans="1:7" x14ac:dyDescent="0.3">
      <c r="A33" s="30"/>
      <c r="B33" t="s">
        <v>171</v>
      </c>
      <c r="C33" s="211">
        <v>5.03</v>
      </c>
      <c r="G33" s="139"/>
    </row>
    <row r="34" spans="1:7" x14ac:dyDescent="0.3">
      <c r="A34" s="30"/>
      <c r="B34" t="s">
        <v>308</v>
      </c>
      <c r="C34" s="142">
        <f>VLOOKUP(C32,BDD!$A$3:$O$166,2,FALSE)/10^4*78.5</f>
        <v>0.57093050000000012</v>
      </c>
      <c r="G34" s="139"/>
    </row>
    <row r="35" spans="1:7" x14ac:dyDescent="0.3">
      <c r="A35" s="30"/>
      <c r="B35" s="137" t="s">
        <v>180</v>
      </c>
      <c r="C35" s="142">
        <f>C10</f>
        <v>12.225000000000001</v>
      </c>
      <c r="G35" s="139"/>
    </row>
    <row r="36" spans="1:7" x14ac:dyDescent="0.3">
      <c r="A36" s="30"/>
      <c r="B36" t="s">
        <v>181</v>
      </c>
      <c r="C36" s="211">
        <v>3.15</v>
      </c>
      <c r="G36" s="139"/>
    </row>
    <row r="37" spans="1:7" x14ac:dyDescent="0.3">
      <c r="A37" s="30"/>
      <c r="B37" s="137" t="s">
        <v>187</v>
      </c>
      <c r="C37" s="140">
        <f>(C35+1.35*C34)*C36</f>
        <v>40.936631951250007</v>
      </c>
      <c r="G37" s="139"/>
    </row>
    <row r="38" spans="1:7" x14ac:dyDescent="0.3">
      <c r="A38" s="30"/>
      <c r="B38" s="137" t="s">
        <v>182</v>
      </c>
      <c r="C38" s="140">
        <f>VLOOKUP(C32,BDD!$A$3:$O$166,3,FALSE)</f>
        <v>16270</v>
      </c>
      <c r="G38" s="139"/>
    </row>
    <row r="39" spans="1:7" x14ac:dyDescent="0.3">
      <c r="A39" s="30"/>
      <c r="B39" s="137" t="s">
        <v>183</v>
      </c>
      <c r="C39">
        <f>VLOOKUP(C32,BDD!$A$3:$O$166,7,FALSE)</f>
        <v>903.6</v>
      </c>
      <c r="G39" s="139"/>
    </row>
    <row r="40" spans="1:7" x14ac:dyDescent="0.3">
      <c r="A40" s="30"/>
      <c r="B40" s="137" t="s">
        <v>184</v>
      </c>
      <c r="C40" s="140">
        <f>C37*C33^2/8/10^3/(C39/10^6)</f>
        <v>143.27877812851116</v>
      </c>
      <c r="G40" s="139"/>
    </row>
    <row r="41" spans="1:7" x14ac:dyDescent="0.3">
      <c r="A41" s="30"/>
      <c r="B41" s="137" t="s">
        <v>185</v>
      </c>
      <c r="C41" s="213">
        <v>235</v>
      </c>
      <c r="G41" s="139"/>
    </row>
    <row r="42" spans="1:7" x14ac:dyDescent="0.3">
      <c r="A42" s="30"/>
      <c r="B42" t="s">
        <v>177</v>
      </c>
      <c r="C42" s="141">
        <f>C41/C40</f>
        <v>1.6401591573402534</v>
      </c>
      <c r="G42" s="139"/>
    </row>
    <row r="43" spans="1:7" x14ac:dyDescent="0.3">
      <c r="A43" s="30"/>
      <c r="B43" s="137" t="s">
        <v>188</v>
      </c>
      <c r="C43" s="140">
        <f>5/384/(210000*C38/10^8)*(C37/1.4/1000)*C33^4*100</f>
        <v>0.71332582145794154</v>
      </c>
      <c r="G43" s="139"/>
    </row>
    <row r="44" spans="1:7" x14ac:dyDescent="0.3">
      <c r="A44" s="30"/>
      <c r="B44" s="137" t="s">
        <v>189</v>
      </c>
      <c r="C44" s="137">
        <f>C33/250*100</f>
        <v>2.0120000000000005</v>
      </c>
      <c r="G44" s="139"/>
    </row>
    <row r="45" spans="1:7" x14ac:dyDescent="0.3">
      <c r="A45" s="30"/>
      <c r="B45" s="137" t="s">
        <v>190</v>
      </c>
      <c r="C45" s="144" t="str">
        <f>IF((C40&lt;C41)*AND(C43&lt;C44),"OK","NON")</f>
        <v>OK</v>
      </c>
      <c r="G45" s="139"/>
    </row>
    <row r="46" spans="1:7" x14ac:dyDescent="0.3">
      <c r="A46" s="30"/>
      <c r="B46" t="s">
        <v>310</v>
      </c>
      <c r="C46">
        <f>14.77*8+2*4.65</f>
        <v>127.46</v>
      </c>
      <c r="G46" s="139"/>
    </row>
    <row r="47" spans="1:7" ht="15" thickBot="1" x14ac:dyDescent="0.35">
      <c r="A47" s="30"/>
      <c r="B47" s="146" t="s">
        <v>281</v>
      </c>
      <c r="C47" s="203">
        <f>C46*C34/10</f>
        <v>7.2770801530000018</v>
      </c>
      <c r="G47" s="139"/>
    </row>
    <row r="48" spans="1:7" ht="15.6" x14ac:dyDescent="0.3">
      <c r="A48" s="321" t="s">
        <v>192</v>
      </c>
      <c r="B48" s="322"/>
      <c r="C48" s="322"/>
      <c r="G48" s="139"/>
    </row>
    <row r="49" spans="1:10" x14ac:dyDescent="0.3">
      <c r="A49" s="30"/>
      <c r="B49" t="s">
        <v>147</v>
      </c>
      <c r="C49" s="212" t="s">
        <v>334</v>
      </c>
      <c r="G49" s="139"/>
    </row>
    <row r="50" spans="1:10" x14ac:dyDescent="0.3">
      <c r="A50" s="30"/>
      <c r="B50" t="s">
        <v>193</v>
      </c>
      <c r="C50" s="211">
        <v>3.6</v>
      </c>
      <c r="G50" s="139"/>
    </row>
    <row r="51" spans="1:10" x14ac:dyDescent="0.3">
      <c r="A51" s="30"/>
      <c r="B51" t="s">
        <v>308</v>
      </c>
      <c r="C51" s="142">
        <f>VLOOKUP(C49,BDD!$A$3:$O$166,2,FALSE)/10^4*78.5</f>
        <v>0.42240850000000002</v>
      </c>
      <c r="E51" t="s">
        <v>196</v>
      </c>
      <c r="G51" s="139" t="s">
        <v>204</v>
      </c>
      <c r="H51" t="s">
        <v>199</v>
      </c>
      <c r="I51" t="s">
        <v>202</v>
      </c>
      <c r="J51" t="s">
        <v>203</v>
      </c>
    </row>
    <row r="52" spans="1:10" x14ac:dyDescent="0.3">
      <c r="A52" s="30"/>
      <c r="B52" t="s">
        <v>194</v>
      </c>
      <c r="C52">
        <f>(7.89+4.65)/2*(6.3+5)/2</f>
        <v>35.4255</v>
      </c>
      <c r="E52" t="s">
        <v>200</v>
      </c>
      <c r="F52" t="s">
        <v>201</v>
      </c>
      <c r="G52" s="139">
        <v>0.21</v>
      </c>
      <c r="H52">
        <v>0.34</v>
      </c>
      <c r="I52">
        <v>0.49</v>
      </c>
      <c r="J52">
        <v>0.76</v>
      </c>
    </row>
    <row r="53" spans="1:10" x14ac:dyDescent="0.3">
      <c r="A53" s="30"/>
      <c r="B53" t="s">
        <v>195</v>
      </c>
      <c r="C53" s="214">
        <f>C10*C52</f>
        <v>433.07673750000004</v>
      </c>
      <c r="G53" s="139"/>
    </row>
    <row r="54" spans="1:10" x14ac:dyDescent="0.3">
      <c r="A54" s="30"/>
      <c r="B54" t="s">
        <v>196</v>
      </c>
      <c r="C54" t="s">
        <v>197</v>
      </c>
      <c r="G54" s="139"/>
    </row>
    <row r="55" spans="1:10" x14ac:dyDescent="0.3">
      <c r="A55" s="30"/>
      <c r="B55" t="s">
        <v>198</v>
      </c>
      <c r="C55">
        <v>0.21</v>
      </c>
      <c r="G55" s="139"/>
    </row>
    <row r="56" spans="1:10" x14ac:dyDescent="0.3">
      <c r="A56" s="30"/>
      <c r="B56" t="s">
        <v>211</v>
      </c>
      <c r="C56" s="140">
        <f>VLOOKUP(C49,BDD!$A$3:$O$166,4,FALSE)</f>
        <v>603.79999999999995</v>
      </c>
      <c r="G56" s="139"/>
    </row>
    <row r="57" spans="1:10" x14ac:dyDescent="0.3">
      <c r="A57" s="30"/>
      <c r="B57" t="s">
        <v>208</v>
      </c>
      <c r="C57" s="140">
        <f>VLOOKUP(C49,BDD!$A$3:$O$166,2,FALSE)</f>
        <v>53.81</v>
      </c>
      <c r="G57" s="139"/>
    </row>
    <row r="58" spans="1:10" x14ac:dyDescent="0.3">
      <c r="A58" s="30"/>
      <c r="B58" t="s">
        <v>212</v>
      </c>
      <c r="C58">
        <f>C50</f>
        <v>3.6</v>
      </c>
      <c r="G58" s="139"/>
    </row>
    <row r="59" spans="1:10" x14ac:dyDescent="0.3">
      <c r="A59" s="30"/>
      <c r="B59" t="s">
        <v>213</v>
      </c>
      <c r="C59" s="140">
        <f>C58/(C56/C57/10^4)^0.5</f>
        <v>107.47004790061364</v>
      </c>
      <c r="G59" s="139"/>
    </row>
    <row r="60" spans="1:10" x14ac:dyDescent="0.3">
      <c r="A60" s="30"/>
      <c r="B60" t="s">
        <v>214</v>
      </c>
      <c r="C60" s="140">
        <f>PI()*(210000/235)^0.5</f>
        <v>93.9129729381402</v>
      </c>
      <c r="G60" s="139"/>
    </row>
    <row r="61" spans="1:10" x14ac:dyDescent="0.3">
      <c r="A61" s="30"/>
      <c r="B61" t="s">
        <v>207</v>
      </c>
      <c r="C61" s="140">
        <f>C59/C60</f>
        <v>1.1443578510862753</v>
      </c>
      <c r="G61" s="139"/>
    </row>
    <row r="62" spans="1:10" x14ac:dyDescent="0.3">
      <c r="A62" s="30"/>
      <c r="B62" t="s">
        <v>206</v>
      </c>
      <c r="C62" s="140">
        <f>0.5*(1+C55*(C61-0.2)+C61^2)</f>
        <v>1.253935020035458</v>
      </c>
      <c r="G62" s="139"/>
    </row>
    <row r="63" spans="1:10" x14ac:dyDescent="0.3">
      <c r="A63" s="30"/>
      <c r="B63" t="s">
        <v>205</v>
      </c>
      <c r="C63" s="140">
        <f>1/(C62+(C62^2-C61^2)^0.5)</f>
        <v>0.56606760915984689</v>
      </c>
      <c r="G63" s="139"/>
    </row>
    <row r="64" spans="1:10" x14ac:dyDescent="0.3">
      <c r="A64" s="30"/>
      <c r="B64" t="s">
        <v>209</v>
      </c>
      <c r="C64">
        <v>1.1000000000000001</v>
      </c>
      <c r="G64" s="139"/>
    </row>
    <row r="65" spans="1:7" x14ac:dyDescent="0.3">
      <c r="A65" s="30"/>
      <c r="B65" t="s">
        <v>210</v>
      </c>
      <c r="C65" s="214">
        <f>C63*C57/10^4*235/C64*1000</f>
        <v>650.7384583172244</v>
      </c>
      <c r="G65" s="139"/>
    </row>
    <row r="66" spans="1:7" x14ac:dyDescent="0.3">
      <c r="A66" s="30"/>
      <c r="B66" s="137" t="s">
        <v>190</v>
      </c>
      <c r="C66" s="144" t="str">
        <f>IF(C65&gt;C53,"OK","NON")</f>
        <v>OK</v>
      </c>
      <c r="G66" s="139"/>
    </row>
    <row r="67" spans="1:7" x14ac:dyDescent="0.3">
      <c r="A67" s="30"/>
      <c r="B67" t="s">
        <v>307</v>
      </c>
      <c r="C67">
        <v>25</v>
      </c>
      <c r="G67" s="139"/>
    </row>
    <row r="68" spans="1:7" ht="15" thickBot="1" x14ac:dyDescent="0.35">
      <c r="A68" s="145"/>
      <c r="B68" s="146" t="s">
        <v>281</v>
      </c>
      <c r="C68" s="203">
        <f>C67*C50*C51/10</f>
        <v>3.8016765000000001</v>
      </c>
      <c r="D68" s="146"/>
      <c r="E68" s="146"/>
      <c r="F68" s="146"/>
      <c r="G68" s="147"/>
    </row>
  </sheetData>
  <mergeCells count="7">
    <mergeCell ref="A48:C48"/>
    <mergeCell ref="A1:G1"/>
    <mergeCell ref="H1:M1"/>
    <mergeCell ref="H14:J14"/>
    <mergeCell ref="A3:C3"/>
    <mergeCell ref="A14:C14"/>
    <mergeCell ref="A31:C31"/>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3D6AFB7-8B5D-4D10-B05D-ECA2CEE05B09}">
          <x14:formula1>
            <xm:f>BDD!$A$3:$A$50</xm:f>
          </x14:formula1>
          <xm:sqref>J15</xm:sqref>
        </x14:dataValidation>
        <x14:dataValidation type="list" allowBlank="1" showInputMessage="1" showErrorMessage="1" xr:uid="{19FF0321-1D87-4810-AE50-6F4B3E09876F}">
          <x14:formula1>
            <xm:f>BDD!$A$3:$A$166</xm:f>
          </x14:formula1>
          <xm:sqref>C15 C32 C49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FBD0-3155-4D61-85AE-7D3104521E77}">
  <dimension ref="A1:M85"/>
  <sheetViews>
    <sheetView workbookViewId="0">
      <selection activeCell="A14" sqref="A14:C14"/>
    </sheetView>
  </sheetViews>
  <sheetFormatPr baseColWidth="10" defaultRowHeight="14.4" x14ac:dyDescent="0.3"/>
  <cols>
    <col min="2" max="2" width="27.6640625" bestFit="1" customWidth="1"/>
    <col min="5" max="5" width="23.44140625" bestFit="1" customWidth="1"/>
    <col min="6" max="6" width="10.5546875" customWidth="1"/>
    <col min="7" max="7" width="16.44140625" bestFit="1" customWidth="1"/>
    <col min="8" max="8" width="13.5546875" bestFit="1" customWidth="1"/>
    <col min="9" max="9" width="25.44140625" bestFit="1" customWidth="1"/>
    <col min="10" max="10" width="13.6640625" customWidth="1"/>
  </cols>
  <sheetData>
    <row r="1" spans="1:13" ht="18.600000000000001" thickBot="1" x14ac:dyDescent="0.4">
      <c r="A1" s="323" t="s">
        <v>38</v>
      </c>
      <c r="B1" s="324"/>
      <c r="C1" s="324"/>
      <c r="D1" s="324"/>
      <c r="E1" s="324"/>
      <c r="F1" s="324"/>
      <c r="G1" s="325"/>
      <c r="H1" s="326"/>
      <c r="I1" s="327"/>
      <c r="J1" s="327"/>
      <c r="K1" s="327"/>
      <c r="L1" s="327"/>
      <c r="M1" s="328"/>
    </row>
    <row r="2" spans="1:13" ht="18" x14ac:dyDescent="0.35">
      <c r="A2" s="30"/>
      <c r="B2" t="s">
        <v>280</v>
      </c>
      <c r="C2" s="138"/>
      <c r="D2" s="138"/>
      <c r="E2" s="138"/>
      <c r="G2" s="139"/>
    </row>
    <row r="3" spans="1:13" ht="15.6" x14ac:dyDescent="0.3">
      <c r="A3" s="321" t="s">
        <v>287</v>
      </c>
      <c r="B3" s="322"/>
      <c r="C3" s="322"/>
      <c r="E3" t="s">
        <v>147</v>
      </c>
      <c r="F3" t="s">
        <v>275</v>
      </c>
      <c r="G3" s="139"/>
      <c r="H3" t="s">
        <v>147</v>
      </c>
      <c r="I3" t="s">
        <v>437</v>
      </c>
      <c r="J3" t="s">
        <v>281</v>
      </c>
    </row>
    <row r="4" spans="1:13" x14ac:dyDescent="0.3">
      <c r="A4" s="30"/>
      <c r="B4" t="s">
        <v>147</v>
      </c>
      <c r="C4" t="s">
        <v>288</v>
      </c>
      <c r="E4" t="s">
        <v>276</v>
      </c>
      <c r="G4" s="139"/>
      <c r="H4" t="s">
        <v>339</v>
      </c>
      <c r="I4" s="47">
        <f>B29</f>
        <v>0</v>
      </c>
      <c r="J4" s="142" t="str">
        <f>B30</f>
        <v>Type</v>
      </c>
    </row>
    <row r="5" spans="1:13" x14ac:dyDescent="0.3">
      <c r="A5" s="30"/>
      <c r="B5" t="s">
        <v>171</v>
      </c>
      <c r="C5">
        <v>4</v>
      </c>
      <c r="E5" t="s">
        <v>277</v>
      </c>
      <c r="G5" s="139"/>
      <c r="H5" t="str">
        <f>B32</f>
        <v>Poids propre (kN/m²)</v>
      </c>
      <c r="I5">
        <f>B46</f>
        <v>0</v>
      </c>
      <c r="J5" s="142">
        <f>B47</f>
        <v>0</v>
      </c>
    </row>
    <row r="6" spans="1:13" x14ac:dyDescent="0.3">
      <c r="A6" s="30"/>
      <c r="B6" t="s">
        <v>172</v>
      </c>
      <c r="C6">
        <v>32</v>
      </c>
      <c r="E6" t="s">
        <v>278</v>
      </c>
      <c r="G6" s="139"/>
      <c r="H6" t="s">
        <v>438</v>
      </c>
      <c r="I6">
        <f>7.89*9</f>
        <v>71.009999999999991</v>
      </c>
      <c r="J6">
        <f>0.78*I6</f>
        <v>55.387799999999991</v>
      </c>
    </row>
    <row r="7" spans="1:13" x14ac:dyDescent="0.3">
      <c r="A7" s="30"/>
      <c r="B7" t="s">
        <v>179</v>
      </c>
      <c r="C7">
        <v>0.75</v>
      </c>
      <c r="E7" t="s">
        <v>279</v>
      </c>
      <c r="G7" s="139"/>
      <c r="H7" t="str">
        <f>B49</f>
        <v>Portée (m)</v>
      </c>
      <c r="I7" t="e">
        <f>B67*B50</f>
        <v>#VALUE!</v>
      </c>
      <c r="J7" s="142" t="str">
        <f>B68</f>
        <v>Poids propre (kN/m²)</v>
      </c>
    </row>
    <row r="8" spans="1:13" x14ac:dyDescent="0.3">
      <c r="A8" s="30"/>
      <c r="B8" t="s">
        <v>176</v>
      </c>
      <c r="C8">
        <v>10</v>
      </c>
      <c r="E8" t="s">
        <v>281</v>
      </c>
      <c r="G8" s="139"/>
      <c r="H8" t="s">
        <v>130</v>
      </c>
      <c r="J8" s="140">
        <f>SUM(J4:J6)</f>
        <v>55.387799999999991</v>
      </c>
    </row>
    <row r="9" spans="1:13" x14ac:dyDescent="0.3">
      <c r="A9" s="30"/>
      <c r="B9" t="s">
        <v>174</v>
      </c>
      <c r="C9">
        <v>0.5</v>
      </c>
      <c r="G9" s="139"/>
    </row>
    <row r="10" spans="1:13" x14ac:dyDescent="0.3">
      <c r="A10" s="30"/>
      <c r="B10" s="137" t="s">
        <v>175</v>
      </c>
      <c r="C10" s="140">
        <f>1.35*(C7+C8)+1.5*C9</f>
        <v>15.262500000000001</v>
      </c>
      <c r="G10" s="139"/>
      <c r="I10" s="137"/>
      <c r="J10" s="140"/>
    </row>
    <row r="11" spans="1:13" x14ac:dyDescent="0.3">
      <c r="A11" s="30"/>
      <c r="B11" s="137" t="s">
        <v>173</v>
      </c>
      <c r="C11" s="137">
        <v>14.01</v>
      </c>
      <c r="G11" s="139"/>
      <c r="I11" s="137"/>
      <c r="J11" s="137"/>
    </row>
    <row r="12" spans="1:13" x14ac:dyDescent="0.3">
      <c r="A12" s="30"/>
      <c r="B12" t="s">
        <v>177</v>
      </c>
      <c r="C12" s="141">
        <f>C11/C10</f>
        <v>0.91793611793611785</v>
      </c>
      <c r="G12" s="139"/>
      <c r="J12" s="141"/>
    </row>
    <row r="13" spans="1:13" x14ac:dyDescent="0.3">
      <c r="A13" s="30"/>
      <c r="G13" s="139"/>
    </row>
    <row r="14" spans="1:13" ht="15.6" x14ac:dyDescent="0.3">
      <c r="A14" s="331" t="s">
        <v>178</v>
      </c>
      <c r="B14" s="332"/>
      <c r="C14" s="332"/>
      <c r="E14" s="137" t="s">
        <v>282</v>
      </c>
      <c r="G14" s="139"/>
      <c r="H14" s="321"/>
      <c r="I14" s="322"/>
      <c r="J14" s="322"/>
    </row>
    <row r="15" spans="1:13" x14ac:dyDescent="0.3">
      <c r="A15" s="30"/>
      <c r="B15" t="s">
        <v>147</v>
      </c>
      <c r="C15" t="s">
        <v>339</v>
      </c>
      <c r="E15" t="s">
        <v>283</v>
      </c>
      <c r="F15" s="142" t="e">
        <f>(C68*C67+C17*C16+#REF!*#REF!)+(C7+C8)*C69</f>
        <v>#REF!</v>
      </c>
      <c r="G15" s="139"/>
    </row>
    <row r="16" spans="1:13" x14ac:dyDescent="0.3">
      <c r="A16" s="30"/>
      <c r="B16" t="s">
        <v>171</v>
      </c>
      <c r="C16">
        <v>6.86</v>
      </c>
      <c r="E16" t="s">
        <v>284</v>
      </c>
      <c r="F16">
        <f>C9*C69</f>
        <v>23.5</v>
      </c>
      <c r="G16" s="139"/>
    </row>
    <row r="17" spans="1:10" x14ac:dyDescent="0.3">
      <c r="A17" s="30"/>
      <c r="B17" t="s">
        <v>179</v>
      </c>
      <c r="C17" s="142">
        <f>VLOOKUP(C15,BDD!$A$3:$O$166,2,FALSE)/10^4*78.5</f>
        <v>0.90667500000000001</v>
      </c>
      <c r="G17" s="139"/>
      <c r="J17" s="142"/>
    </row>
    <row r="18" spans="1:10" x14ac:dyDescent="0.3">
      <c r="A18" s="30"/>
      <c r="B18" s="137" t="s">
        <v>180</v>
      </c>
      <c r="C18" s="142">
        <f>C10</f>
        <v>15.262500000000001</v>
      </c>
      <c r="G18" s="139"/>
      <c r="I18" s="137"/>
      <c r="J18" s="142"/>
    </row>
    <row r="19" spans="1:10" x14ac:dyDescent="0.3">
      <c r="A19" s="30"/>
      <c r="B19" t="s">
        <v>181</v>
      </c>
      <c r="C19">
        <v>4.75</v>
      </c>
      <c r="G19" s="139"/>
    </row>
    <row r="20" spans="1:10" x14ac:dyDescent="0.3">
      <c r="A20" s="30"/>
      <c r="B20" s="137" t="s">
        <v>187</v>
      </c>
      <c r="C20" s="140">
        <f>C18*C19</f>
        <v>72.496875000000003</v>
      </c>
      <c r="G20" s="139"/>
      <c r="I20" s="137"/>
      <c r="J20" s="140"/>
    </row>
    <row r="21" spans="1:10" x14ac:dyDescent="0.3">
      <c r="A21" s="30"/>
      <c r="B21" s="137" t="s">
        <v>182</v>
      </c>
      <c r="C21" s="140">
        <f>VLOOKUP(C15,BDD!$A$3:$O$166,3,FALSE)</f>
        <v>48200</v>
      </c>
      <c r="G21" s="139"/>
      <c r="I21" s="137"/>
      <c r="J21" s="140"/>
    </row>
    <row r="22" spans="1:10" x14ac:dyDescent="0.3">
      <c r="A22" s="30"/>
      <c r="B22" s="137" t="s">
        <v>183</v>
      </c>
      <c r="C22">
        <f>VLOOKUP(C15,BDD!$A$3:$O$166,7,FALSE)</f>
        <v>1928</v>
      </c>
      <c r="G22" s="139"/>
      <c r="I22" s="137"/>
    </row>
    <row r="23" spans="1:10" x14ac:dyDescent="0.3">
      <c r="A23" s="30"/>
      <c r="B23" s="137" t="s">
        <v>184</v>
      </c>
      <c r="C23" s="140">
        <f>C20*C16^2/8/10^3/(C22/10^6)</f>
        <v>221.1925530828579</v>
      </c>
      <c r="G23" s="139"/>
      <c r="I23" s="137"/>
      <c r="J23" s="140"/>
    </row>
    <row r="24" spans="1:10" x14ac:dyDescent="0.3">
      <c r="A24" s="30"/>
      <c r="B24" s="137" t="s">
        <v>185</v>
      </c>
      <c r="C24" s="137">
        <v>235</v>
      </c>
      <c r="G24" s="139"/>
      <c r="I24" s="137"/>
      <c r="J24" s="137"/>
    </row>
    <row r="25" spans="1:10" x14ac:dyDescent="0.3">
      <c r="A25" s="30"/>
      <c r="B25" t="s">
        <v>177</v>
      </c>
      <c r="C25" s="143">
        <f>C24/C23</f>
        <v>1.0624227476228365</v>
      </c>
      <c r="G25" s="139"/>
      <c r="J25" s="143"/>
    </row>
    <row r="26" spans="1:10" x14ac:dyDescent="0.3">
      <c r="A26" s="30"/>
      <c r="B26" s="137" t="s">
        <v>188</v>
      </c>
      <c r="C26" s="140">
        <f>5/384/(210000*C21/10^8)*(C20/1.4/1000)*C16^4*100</f>
        <v>1.4752314443109498</v>
      </c>
      <c r="G26" s="139"/>
      <c r="I26" s="137"/>
      <c r="J26" s="140"/>
    </row>
    <row r="27" spans="1:10" x14ac:dyDescent="0.3">
      <c r="A27" s="30"/>
      <c r="B27" s="137" t="s">
        <v>189</v>
      </c>
      <c r="C27" s="137">
        <f>C16/250*100</f>
        <v>2.7440000000000002</v>
      </c>
      <c r="G27" s="139"/>
      <c r="I27" s="137"/>
      <c r="J27" s="137"/>
    </row>
    <row r="28" spans="1:10" x14ac:dyDescent="0.3">
      <c r="A28" s="30"/>
      <c r="B28" s="137" t="s">
        <v>190</v>
      </c>
      <c r="C28" s="144" t="str">
        <f>IF((C23&lt;C24)*AND(C26&lt;C27),"OK","NON")</f>
        <v>OK</v>
      </c>
      <c r="G28" s="139"/>
      <c r="I28" s="137"/>
      <c r="J28" s="144"/>
    </row>
    <row r="29" spans="1:10" ht="15.6" x14ac:dyDescent="0.3">
      <c r="A29" s="329" t="s">
        <v>289</v>
      </c>
      <c r="B29" s="330"/>
      <c r="C29" s="330"/>
      <c r="G29" s="139"/>
      <c r="I29" s="137"/>
      <c r="J29" s="144"/>
    </row>
    <row r="30" spans="1:10" x14ac:dyDescent="0.3">
      <c r="A30" s="30"/>
      <c r="B30" t="s">
        <v>147</v>
      </c>
      <c r="C30" t="s">
        <v>336</v>
      </c>
      <c r="G30" s="139"/>
      <c r="I30" s="137"/>
      <c r="J30" s="144"/>
    </row>
    <row r="31" spans="1:10" x14ac:dyDescent="0.3">
      <c r="A31" s="30"/>
      <c r="B31" t="s">
        <v>171</v>
      </c>
      <c r="C31">
        <v>4.7</v>
      </c>
      <c r="G31" s="139"/>
      <c r="I31" s="137"/>
      <c r="J31" s="144"/>
    </row>
    <row r="32" spans="1:10" x14ac:dyDescent="0.3">
      <c r="A32" s="30"/>
      <c r="B32" t="s">
        <v>179</v>
      </c>
      <c r="C32" s="142">
        <f>VLOOKUP(C30,BDD!$A$3:$O$166,2,FALSE)/10^4*78.5</f>
        <v>0.57093050000000012</v>
      </c>
      <c r="G32" s="139"/>
      <c r="I32" s="137"/>
      <c r="J32" s="144"/>
    </row>
    <row r="33" spans="1:10" x14ac:dyDescent="0.3">
      <c r="A33" s="30"/>
      <c r="B33" s="137" t="s">
        <v>286</v>
      </c>
      <c r="C33" s="142">
        <f>C18</f>
        <v>15.262500000000001</v>
      </c>
      <c r="G33" s="139"/>
      <c r="I33" s="137"/>
      <c r="J33" s="144"/>
    </row>
    <row r="34" spans="1:10" x14ac:dyDescent="0.3">
      <c r="A34" s="30"/>
      <c r="B34" t="s">
        <v>181</v>
      </c>
      <c r="C34">
        <v>3.05</v>
      </c>
      <c r="G34" s="139"/>
      <c r="I34" s="137"/>
      <c r="J34" s="144"/>
    </row>
    <row r="35" spans="1:10" x14ac:dyDescent="0.3">
      <c r="A35" s="30"/>
      <c r="B35" s="137" t="s">
        <v>187</v>
      </c>
      <c r="C35" s="140">
        <f>C33*C34</f>
        <v>46.550625000000004</v>
      </c>
      <c r="G35" s="139"/>
      <c r="I35" s="137"/>
      <c r="J35" s="144"/>
    </row>
    <row r="36" spans="1:10" x14ac:dyDescent="0.3">
      <c r="A36" s="30"/>
      <c r="B36" s="137" t="s">
        <v>182</v>
      </c>
      <c r="C36" s="140">
        <f>VLOOKUP(C30,BDD!$A$3:$O$166,3,FALSE)</f>
        <v>16270</v>
      </c>
      <c r="G36" s="139"/>
      <c r="I36" s="137"/>
      <c r="J36" s="144"/>
    </row>
    <row r="37" spans="1:10" x14ac:dyDescent="0.3">
      <c r="A37" s="30"/>
      <c r="B37" s="137" t="s">
        <v>183</v>
      </c>
      <c r="C37">
        <f>VLOOKUP(C30,BDD!$A$3:$O$166,7,FALSE)</f>
        <v>903.6</v>
      </c>
      <c r="G37" s="139"/>
      <c r="I37" s="137"/>
      <c r="J37" s="144"/>
    </row>
    <row r="38" spans="1:10" x14ac:dyDescent="0.3">
      <c r="A38" s="30"/>
      <c r="B38" s="137" t="s">
        <v>184</v>
      </c>
      <c r="C38" s="140">
        <f>C35*C31^2/8/10^3/(C37/10^6)</f>
        <v>142.25090004565078</v>
      </c>
      <c r="G38" s="139"/>
      <c r="I38" s="137"/>
      <c r="J38" s="144"/>
    </row>
    <row r="39" spans="1:10" x14ac:dyDescent="0.3">
      <c r="A39" s="30"/>
      <c r="B39" s="137" t="s">
        <v>185</v>
      </c>
      <c r="C39" s="137">
        <v>235</v>
      </c>
      <c r="G39" s="139"/>
      <c r="I39" s="137"/>
      <c r="J39" s="144"/>
    </row>
    <row r="40" spans="1:10" x14ac:dyDescent="0.3">
      <c r="A40" s="30"/>
      <c r="B40" t="s">
        <v>177</v>
      </c>
      <c r="C40" s="141">
        <f>C39/C38</f>
        <v>1.6520106370123804</v>
      </c>
      <c r="G40" s="139"/>
      <c r="I40" s="137"/>
      <c r="J40" s="144"/>
    </row>
    <row r="41" spans="1:10" x14ac:dyDescent="0.3">
      <c r="A41" s="30"/>
      <c r="B41" s="137" t="s">
        <v>188</v>
      </c>
      <c r="C41" s="140">
        <f>5/384/(210000*C36/10^8)*(C35/1.4/1000)*C31^4*100</f>
        <v>0.61833074981821046</v>
      </c>
      <c r="G41" s="139"/>
      <c r="I41" s="137"/>
      <c r="J41" s="144"/>
    </row>
    <row r="42" spans="1:10" x14ac:dyDescent="0.3">
      <c r="A42" s="30"/>
      <c r="B42" s="137" t="s">
        <v>189</v>
      </c>
      <c r="C42" s="137">
        <f>C31/250*100</f>
        <v>1.8800000000000001</v>
      </c>
      <c r="G42" s="139"/>
      <c r="I42" s="137"/>
      <c r="J42" s="144"/>
    </row>
    <row r="43" spans="1:10" x14ac:dyDescent="0.3">
      <c r="A43" s="30"/>
      <c r="B43" s="137" t="s">
        <v>190</v>
      </c>
      <c r="C43" s="144" t="s">
        <v>191</v>
      </c>
      <c r="G43" s="139"/>
      <c r="I43" s="137"/>
      <c r="J43" s="144"/>
    </row>
    <row r="44" spans="1:10" x14ac:dyDescent="0.3">
      <c r="A44" s="30"/>
      <c r="B44" t="s">
        <v>310</v>
      </c>
      <c r="C44">
        <f>18*2+5.5+8.75+17.5+3.5+6.2+2.2+13.5</f>
        <v>93.15</v>
      </c>
      <c r="G44" s="139"/>
      <c r="I44" s="137"/>
      <c r="J44" s="144"/>
    </row>
    <row r="45" spans="1:10" ht="15" thickBot="1" x14ac:dyDescent="0.35">
      <c r="A45" s="30"/>
      <c r="B45" s="146" t="s">
        <v>281</v>
      </c>
      <c r="C45" s="203">
        <f>C44*C32/10</f>
        <v>5.3182176075000012</v>
      </c>
      <c r="G45" s="139"/>
      <c r="I45" s="137"/>
      <c r="J45" s="144"/>
    </row>
    <row r="46" spans="1:10" x14ac:dyDescent="0.3">
      <c r="A46" s="30"/>
      <c r="C46" s="142"/>
      <c r="G46" s="139"/>
      <c r="I46" s="137"/>
      <c r="J46" s="144"/>
    </row>
    <row r="47" spans="1:10" ht="15.6" x14ac:dyDescent="0.3">
      <c r="A47" s="329" t="s">
        <v>318</v>
      </c>
      <c r="B47" s="330"/>
      <c r="C47" s="330"/>
      <c r="G47" s="139"/>
    </row>
    <row r="48" spans="1:10" x14ac:dyDescent="0.3">
      <c r="A48" s="30"/>
      <c r="B48" t="s">
        <v>147</v>
      </c>
      <c r="C48" t="s">
        <v>226</v>
      </c>
      <c r="G48" s="139"/>
    </row>
    <row r="49" spans="1:7" x14ac:dyDescent="0.3">
      <c r="A49" s="30"/>
      <c r="B49" t="s">
        <v>171</v>
      </c>
      <c r="C49">
        <v>4.7</v>
      </c>
      <c r="G49" s="139"/>
    </row>
    <row r="50" spans="1:7" x14ac:dyDescent="0.3">
      <c r="A50" s="30"/>
      <c r="B50" t="s">
        <v>179</v>
      </c>
      <c r="C50" s="142">
        <f>VLOOKUP(C48,BDD!$A$3:$O$50,2,FALSE)/10^4*78.5</f>
        <v>1.2662050000000002</v>
      </c>
      <c r="G50" s="139"/>
    </row>
    <row r="51" spans="1:7" x14ac:dyDescent="0.3">
      <c r="A51" s="30"/>
      <c r="B51" s="137" t="s">
        <v>286</v>
      </c>
      <c r="C51" s="142" t="e">
        <f>#REF!</f>
        <v>#REF!</v>
      </c>
      <c r="G51" s="139"/>
    </row>
    <row r="52" spans="1:7" x14ac:dyDescent="0.3">
      <c r="A52" s="30"/>
      <c r="B52" t="s">
        <v>181</v>
      </c>
      <c r="C52">
        <v>3.05</v>
      </c>
      <c r="G52" s="139"/>
    </row>
    <row r="53" spans="1:7" x14ac:dyDescent="0.3">
      <c r="A53" s="30"/>
      <c r="B53" s="137" t="s">
        <v>187</v>
      </c>
      <c r="C53" s="140" t="e">
        <f>C51*C52</f>
        <v>#REF!</v>
      </c>
      <c r="G53" s="139"/>
    </row>
    <row r="54" spans="1:7" x14ac:dyDescent="0.3">
      <c r="A54" s="30"/>
      <c r="B54" s="137" t="s">
        <v>182</v>
      </c>
      <c r="C54" s="140">
        <f>VLOOKUP(C48,BDD!$A$3:$O$50,4,FALSE)</f>
        <v>9239</v>
      </c>
      <c r="G54" s="139"/>
    </row>
    <row r="55" spans="1:7" x14ac:dyDescent="0.3">
      <c r="A55" s="30"/>
      <c r="B55" s="137" t="s">
        <v>183</v>
      </c>
      <c r="C55">
        <f>VLOOKUP(C48,BDD!$A$3:$O$50,7,FALSE)</f>
        <v>1926</v>
      </c>
      <c r="G55" s="139"/>
    </row>
    <row r="56" spans="1:7" x14ac:dyDescent="0.3">
      <c r="A56" s="30"/>
      <c r="B56" s="137" t="s">
        <v>184</v>
      </c>
      <c r="C56" s="140" t="e">
        <f>C53*C49^2/8/10^3/(C55/10^6)</f>
        <v>#REF!</v>
      </c>
      <c r="G56" s="139"/>
    </row>
    <row r="57" spans="1:7" x14ac:dyDescent="0.3">
      <c r="A57" s="30"/>
      <c r="B57" s="137" t="s">
        <v>185</v>
      </c>
      <c r="C57" s="137">
        <v>235</v>
      </c>
      <c r="G57" s="139"/>
    </row>
    <row r="58" spans="1:7" x14ac:dyDescent="0.3">
      <c r="A58" s="30"/>
      <c r="B58" t="s">
        <v>177</v>
      </c>
      <c r="C58" s="141" t="e">
        <f>C57/C56</f>
        <v>#REF!</v>
      </c>
      <c r="G58" s="139"/>
    </row>
    <row r="59" spans="1:7" x14ac:dyDescent="0.3">
      <c r="A59" s="30"/>
      <c r="B59" s="137" t="s">
        <v>188</v>
      </c>
      <c r="C59" s="140" t="e">
        <f>5/384/(210000*C54/10^8)*(C53/1.4/1000)*C49^4*100</f>
        <v>#REF!</v>
      </c>
      <c r="G59" s="139"/>
    </row>
    <row r="60" spans="1:7" x14ac:dyDescent="0.3">
      <c r="A60" s="30"/>
      <c r="B60" s="137" t="s">
        <v>189</v>
      </c>
      <c r="C60" s="137">
        <f>C49/250*100</f>
        <v>1.8800000000000001</v>
      </c>
      <c r="G60" s="139"/>
    </row>
    <row r="61" spans="1:7" x14ac:dyDescent="0.3">
      <c r="A61" s="30"/>
      <c r="B61" s="137" t="s">
        <v>190</v>
      </c>
      <c r="C61" s="144" t="s">
        <v>191</v>
      </c>
      <c r="G61" s="139"/>
    </row>
    <row r="62" spans="1:7" x14ac:dyDescent="0.3">
      <c r="A62" s="30"/>
      <c r="B62" t="s">
        <v>310</v>
      </c>
      <c r="C62">
        <v>5.3</v>
      </c>
      <c r="G62" s="139"/>
    </row>
    <row r="63" spans="1:7" ht="15" thickBot="1" x14ac:dyDescent="0.35">
      <c r="A63" s="30"/>
      <c r="B63" s="146" t="s">
        <v>281</v>
      </c>
      <c r="C63" s="203">
        <f>C62*C50/10</f>
        <v>0.67108865000000006</v>
      </c>
      <c r="G63" s="139"/>
    </row>
    <row r="64" spans="1:7" x14ac:dyDescent="0.3">
      <c r="A64" s="30"/>
      <c r="C64" s="142"/>
      <c r="G64" s="139"/>
    </row>
    <row r="65" spans="1:10" ht="15.6" x14ac:dyDescent="0.3">
      <c r="A65" s="321" t="s">
        <v>192</v>
      </c>
      <c r="B65" s="322"/>
      <c r="C65" s="322"/>
      <c r="G65" s="139"/>
    </row>
    <row r="66" spans="1:10" x14ac:dyDescent="0.3">
      <c r="A66" s="30"/>
      <c r="B66" t="s">
        <v>147</v>
      </c>
      <c r="C66" t="s">
        <v>224</v>
      </c>
      <c r="G66" s="139"/>
    </row>
    <row r="67" spans="1:10" x14ac:dyDescent="0.3">
      <c r="A67" s="30"/>
      <c r="B67" t="s">
        <v>193</v>
      </c>
      <c r="C67">
        <v>4</v>
      </c>
      <c r="G67" s="139"/>
    </row>
    <row r="68" spans="1:10" x14ac:dyDescent="0.3">
      <c r="A68" s="30"/>
      <c r="B68" t="s">
        <v>179</v>
      </c>
      <c r="C68" s="142">
        <f>131.4/10^4*78.5</f>
        <v>1.03149</v>
      </c>
      <c r="E68" t="s">
        <v>196</v>
      </c>
      <c r="G68" s="139" t="s">
        <v>204</v>
      </c>
      <c r="H68" t="s">
        <v>199</v>
      </c>
      <c r="I68" t="s">
        <v>202</v>
      </c>
      <c r="J68" t="s">
        <v>203</v>
      </c>
    </row>
    <row r="69" spans="1:10" x14ac:dyDescent="0.3">
      <c r="A69" s="30"/>
      <c r="B69" t="s">
        <v>194</v>
      </c>
      <c r="C69">
        <f>9.4*10/2</f>
        <v>47</v>
      </c>
      <c r="E69" t="s">
        <v>200</v>
      </c>
      <c r="F69" t="s">
        <v>201</v>
      </c>
      <c r="G69" s="139">
        <v>0.21</v>
      </c>
      <c r="H69">
        <v>0.34</v>
      </c>
      <c r="I69">
        <v>0.49</v>
      </c>
      <c r="J69">
        <v>0.76</v>
      </c>
    </row>
    <row r="70" spans="1:10" x14ac:dyDescent="0.3">
      <c r="A70" s="30"/>
      <c r="B70" t="s">
        <v>195</v>
      </c>
      <c r="C70" s="140">
        <f>C10*C69</f>
        <v>717.33750000000009</v>
      </c>
      <c r="G70" s="139"/>
    </row>
    <row r="71" spans="1:10" x14ac:dyDescent="0.3">
      <c r="A71" s="30"/>
      <c r="B71" t="s">
        <v>196</v>
      </c>
      <c r="C71" t="s">
        <v>197</v>
      </c>
      <c r="G71" s="139"/>
    </row>
    <row r="72" spans="1:10" x14ac:dyDescent="0.3">
      <c r="A72" s="30"/>
      <c r="B72" t="s">
        <v>198</v>
      </c>
      <c r="C72">
        <v>0.21</v>
      </c>
      <c r="G72" s="139"/>
    </row>
    <row r="73" spans="1:10" x14ac:dyDescent="0.3">
      <c r="A73" s="30"/>
      <c r="B73" t="s">
        <v>211</v>
      </c>
      <c r="C73" s="140">
        <f>VLOOKUP(C66,BDD!$A$3:$O$50,4,FALSE)</f>
        <v>6595</v>
      </c>
      <c r="G73" s="139"/>
    </row>
    <row r="74" spans="1:10" x14ac:dyDescent="0.3">
      <c r="A74" s="30"/>
      <c r="B74" t="s">
        <v>208</v>
      </c>
      <c r="C74" s="140">
        <f>VLOOKUP(C66,BDD!$A$3:$O$50,2,FALSE)</f>
        <v>131.4</v>
      </c>
      <c r="G74" s="139"/>
    </row>
    <row r="75" spans="1:10" x14ac:dyDescent="0.3">
      <c r="A75" s="30"/>
      <c r="B75" t="s">
        <v>212</v>
      </c>
      <c r="C75">
        <f>C67</f>
        <v>4</v>
      </c>
      <c r="G75" s="139"/>
    </row>
    <row r="76" spans="1:10" x14ac:dyDescent="0.3">
      <c r="A76" s="30"/>
      <c r="B76" t="s">
        <v>213</v>
      </c>
      <c r="C76" s="140">
        <f>C75/(C73/C74/10^4)^0.5</f>
        <v>56.461222074804937</v>
      </c>
      <c r="G76" s="139"/>
    </row>
    <row r="77" spans="1:10" x14ac:dyDescent="0.3">
      <c r="A77" s="30"/>
      <c r="B77" t="s">
        <v>214</v>
      </c>
      <c r="C77" s="140">
        <f>PI()*(210000/235)^0.5</f>
        <v>93.9129729381402</v>
      </c>
      <c r="G77" s="139"/>
    </row>
    <row r="78" spans="1:10" x14ac:dyDescent="0.3">
      <c r="A78" s="30"/>
      <c r="B78" t="s">
        <v>207</v>
      </c>
      <c r="C78" s="140">
        <f>C76/C77</f>
        <v>0.60120790885829523</v>
      </c>
      <c r="G78" s="139"/>
    </row>
    <row r="79" spans="1:10" x14ac:dyDescent="0.3">
      <c r="A79" s="30"/>
      <c r="B79" t="s">
        <v>206</v>
      </c>
      <c r="C79" s="140">
        <f>0.5*(1+C72*(C78-0.2)+C78^2)</f>
        <v>0.72285230526700306</v>
      </c>
      <c r="G79" s="139"/>
    </row>
    <row r="80" spans="1:10" x14ac:dyDescent="0.3">
      <c r="A80" s="30"/>
      <c r="B80" t="s">
        <v>205</v>
      </c>
      <c r="C80" s="140">
        <f>1/(C79+(C79^2-C78^2)^0.5)</f>
        <v>0.88953668404204045</v>
      </c>
      <c r="G80" s="139"/>
    </row>
    <row r="81" spans="1:7" x14ac:dyDescent="0.3">
      <c r="A81" s="30"/>
      <c r="B81" t="s">
        <v>209</v>
      </c>
      <c r="C81">
        <v>1.1000000000000001</v>
      </c>
      <c r="G81" s="139"/>
    </row>
    <row r="82" spans="1:7" x14ac:dyDescent="0.3">
      <c r="A82" s="30"/>
      <c r="B82" t="s">
        <v>210</v>
      </c>
      <c r="C82" s="140">
        <f>C80*C74/10^4*235/C81*1000</f>
        <v>2497.0912060485607</v>
      </c>
      <c r="G82" s="139"/>
    </row>
    <row r="83" spans="1:7" x14ac:dyDescent="0.3">
      <c r="A83" s="30"/>
      <c r="B83" s="137" t="s">
        <v>190</v>
      </c>
      <c r="C83" s="144" t="s">
        <v>191</v>
      </c>
      <c r="G83" s="139"/>
    </row>
    <row r="84" spans="1:7" x14ac:dyDescent="0.3">
      <c r="A84" s="30"/>
      <c r="B84" t="s">
        <v>310</v>
      </c>
      <c r="C84">
        <f>23*C67</f>
        <v>92</v>
      </c>
      <c r="G84" s="139"/>
    </row>
    <row r="85" spans="1:7" ht="15" thickBot="1" x14ac:dyDescent="0.35">
      <c r="A85" s="145"/>
      <c r="B85" s="146" t="s">
        <v>281</v>
      </c>
      <c r="C85" s="203">
        <f>C84*C68/10</f>
        <v>9.4897080000000003</v>
      </c>
      <c r="D85" s="146"/>
      <c r="E85" s="146"/>
      <c r="F85" s="146"/>
      <c r="G85" s="147"/>
    </row>
  </sheetData>
  <mergeCells count="8">
    <mergeCell ref="A65:C65"/>
    <mergeCell ref="A29:C29"/>
    <mergeCell ref="A1:G1"/>
    <mergeCell ref="H1:M1"/>
    <mergeCell ref="A3:C3"/>
    <mergeCell ref="A14:C14"/>
    <mergeCell ref="H14:J14"/>
    <mergeCell ref="A47:C47"/>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EEEDB86-8856-4B34-B379-37B03155B849}">
          <x14:formula1>
            <xm:f>BDD!$A$3:$A$50</xm:f>
          </x14:formula1>
          <xm:sqref>C48 C66 J15</xm:sqref>
        </x14:dataValidation>
        <x14:dataValidation type="list" allowBlank="1" showInputMessage="1" showErrorMessage="1" xr:uid="{249BAEE6-5A36-4F0E-A7C8-DB225AEAC374}">
          <x14:formula1>
            <xm:f>BDD!$A$3:$A$166</xm:f>
          </x14:formula1>
          <xm:sqref>C15 C30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4D760-FEE7-43C3-827D-17AC9A7B690F}">
  <dimension ref="A1:M84"/>
  <sheetViews>
    <sheetView topLeftCell="B1" workbookViewId="0">
      <selection activeCell="A14" sqref="A14:C14"/>
    </sheetView>
  </sheetViews>
  <sheetFormatPr baseColWidth="10" defaultRowHeight="14.4" x14ac:dyDescent="0.3"/>
  <cols>
    <col min="2" max="2" width="27.6640625" bestFit="1" customWidth="1"/>
    <col min="5" max="5" width="23.44140625" bestFit="1" customWidth="1"/>
    <col min="6" max="6" width="10.5546875" customWidth="1"/>
    <col min="7" max="7" width="16.44140625" bestFit="1" customWidth="1"/>
    <col min="8" max="8" width="25.44140625" customWidth="1"/>
    <col min="9" max="9" width="25.44140625" bestFit="1" customWidth="1"/>
  </cols>
  <sheetData>
    <row r="1" spans="1:13" ht="18.600000000000001" thickBot="1" x14ac:dyDescent="0.4">
      <c r="A1" s="323" t="s">
        <v>168</v>
      </c>
      <c r="B1" s="324"/>
      <c r="C1" s="324"/>
      <c r="D1" s="324"/>
      <c r="E1" s="324"/>
      <c r="F1" s="324"/>
      <c r="G1" s="325"/>
      <c r="H1" s="326"/>
      <c r="I1" s="327"/>
      <c r="J1" s="327"/>
      <c r="K1" s="327"/>
      <c r="L1" s="327"/>
      <c r="M1" s="328"/>
    </row>
    <row r="2" spans="1:13" ht="18" x14ac:dyDescent="0.35">
      <c r="A2" s="30"/>
      <c r="B2" t="s">
        <v>280</v>
      </c>
      <c r="C2" s="138"/>
      <c r="D2" s="138"/>
      <c r="E2" s="138"/>
      <c r="G2" s="139"/>
    </row>
    <row r="3" spans="1:13" ht="15.6" x14ac:dyDescent="0.3">
      <c r="A3" s="321" t="s">
        <v>287</v>
      </c>
      <c r="B3" s="322"/>
      <c r="C3" s="322"/>
      <c r="G3" s="139"/>
      <c r="H3" t="s">
        <v>147</v>
      </c>
      <c r="I3" t="s">
        <v>437</v>
      </c>
      <c r="J3" t="s">
        <v>281</v>
      </c>
    </row>
    <row r="4" spans="1:13" x14ac:dyDescent="0.3">
      <c r="A4" s="30"/>
      <c r="B4" t="s">
        <v>147</v>
      </c>
      <c r="C4" t="s">
        <v>288</v>
      </c>
      <c r="G4" s="139"/>
      <c r="H4" t="str">
        <f>C15</f>
        <v>IPE 360</v>
      </c>
      <c r="I4" s="47">
        <f>9*21</f>
        <v>189</v>
      </c>
      <c r="J4" s="215">
        <f>C17*I4/10</f>
        <v>10.790586450000003</v>
      </c>
    </row>
    <row r="5" spans="1:13" x14ac:dyDescent="0.3">
      <c r="A5" s="30"/>
      <c r="B5" t="s">
        <v>171</v>
      </c>
      <c r="C5">
        <v>4</v>
      </c>
      <c r="G5" s="139"/>
      <c r="H5" t="str">
        <f>C32</f>
        <v>IPE 330</v>
      </c>
      <c r="I5" s="10">
        <f>35.1*2</f>
        <v>70.2</v>
      </c>
      <c r="J5" s="215">
        <f>C34*I5/10</f>
        <v>3.4502492699999996</v>
      </c>
    </row>
    <row r="6" spans="1:13" x14ac:dyDescent="0.3">
      <c r="A6" s="30"/>
      <c r="B6" t="s">
        <v>172</v>
      </c>
      <c r="C6">
        <v>32</v>
      </c>
      <c r="G6" s="139"/>
      <c r="H6" t="s">
        <v>439</v>
      </c>
      <c r="I6" s="215">
        <f>(3111-330)/1000*8</f>
        <v>22.248000000000001</v>
      </c>
      <c r="J6" s="215">
        <f>23.7*I6/1000</f>
        <v>0.52727760000000001</v>
      </c>
    </row>
    <row r="7" spans="1:13" x14ac:dyDescent="0.3">
      <c r="A7" s="30"/>
      <c r="B7" t="s">
        <v>179</v>
      </c>
      <c r="C7">
        <v>2</v>
      </c>
      <c r="G7" s="139"/>
      <c r="H7" t="s">
        <v>440</v>
      </c>
      <c r="I7" s="47">
        <f>9*21</f>
        <v>189</v>
      </c>
      <c r="J7" s="215">
        <f>0.49*I7/10</f>
        <v>9.2609999999999992</v>
      </c>
    </row>
    <row r="8" spans="1:13" x14ac:dyDescent="0.3">
      <c r="A8" s="30"/>
      <c r="B8" t="s">
        <v>176</v>
      </c>
      <c r="C8">
        <v>1.5</v>
      </c>
      <c r="G8" s="139"/>
      <c r="H8" t="s">
        <v>441</v>
      </c>
      <c r="I8" s="10">
        <f>35.1*2</f>
        <v>70.2</v>
      </c>
      <c r="J8" s="215">
        <f>0.49*I8/10</f>
        <v>3.4398000000000004</v>
      </c>
    </row>
    <row r="9" spans="1:13" x14ac:dyDescent="0.3">
      <c r="A9" s="30"/>
      <c r="B9" t="s">
        <v>174</v>
      </c>
      <c r="C9">
        <v>2.5</v>
      </c>
      <c r="G9" s="139"/>
    </row>
    <row r="10" spans="1:13" x14ac:dyDescent="0.3">
      <c r="A10" s="30"/>
      <c r="B10" s="137" t="s">
        <v>175</v>
      </c>
      <c r="C10" s="140">
        <f>1.35*(C7+C8)+1.5*C9</f>
        <v>8.4750000000000014</v>
      </c>
      <c r="G10" s="139"/>
      <c r="H10" t="s">
        <v>130</v>
      </c>
      <c r="J10" s="216">
        <f>SUM(J4:J6)</f>
        <v>14.768113320000003</v>
      </c>
    </row>
    <row r="11" spans="1:13" x14ac:dyDescent="0.3">
      <c r="A11" s="30"/>
      <c r="B11" s="137" t="s">
        <v>173</v>
      </c>
      <c r="C11" s="137">
        <v>14.01</v>
      </c>
      <c r="G11" s="139"/>
    </row>
    <row r="12" spans="1:13" x14ac:dyDescent="0.3">
      <c r="A12" s="30"/>
      <c r="B12" t="s">
        <v>177</v>
      </c>
      <c r="C12" s="141">
        <f>C11/C10</f>
        <v>1.6530973451327431</v>
      </c>
      <c r="G12" s="139"/>
      <c r="J12" s="141"/>
    </row>
    <row r="13" spans="1:13" x14ac:dyDescent="0.3">
      <c r="A13" s="30"/>
      <c r="G13" s="139"/>
    </row>
    <row r="14" spans="1:13" ht="15.6" x14ac:dyDescent="0.3">
      <c r="A14" s="331" t="s">
        <v>178</v>
      </c>
      <c r="B14" s="332"/>
      <c r="C14" s="332"/>
      <c r="E14" s="137" t="s">
        <v>282</v>
      </c>
      <c r="G14" s="139"/>
      <c r="H14" s="321"/>
      <c r="I14" s="322"/>
      <c r="J14" s="322"/>
    </row>
    <row r="15" spans="1:13" x14ac:dyDescent="0.3">
      <c r="A15" s="30"/>
      <c r="B15" t="s">
        <v>147</v>
      </c>
      <c r="C15" t="s">
        <v>336</v>
      </c>
      <c r="E15" t="s">
        <v>283</v>
      </c>
      <c r="F15" s="142">
        <f>(C67*C66+C17*C16+C50*C49)+(C7+C8)*C68</f>
        <v>176.04033995</v>
      </c>
      <c r="G15" s="139"/>
    </row>
    <row r="16" spans="1:13" x14ac:dyDescent="0.3">
      <c r="A16" s="30"/>
      <c r="B16" t="s">
        <v>171</v>
      </c>
      <c r="C16">
        <v>9.5</v>
      </c>
      <c r="E16" t="s">
        <v>284</v>
      </c>
      <c r="F16">
        <f>C9*C68</f>
        <v>117.5</v>
      </c>
      <c r="G16" s="139"/>
    </row>
    <row r="17" spans="1:10" x14ac:dyDescent="0.3">
      <c r="A17" s="30"/>
      <c r="B17" t="s">
        <v>179</v>
      </c>
      <c r="C17" s="142">
        <f>VLOOKUP(C15,BDD!$A$3:$O$166,2,FALSE)/10^4*78.5</f>
        <v>0.57093050000000012</v>
      </c>
      <c r="G17" s="139"/>
      <c r="J17" s="142"/>
    </row>
    <row r="18" spans="1:10" x14ac:dyDescent="0.3">
      <c r="A18" s="30"/>
      <c r="B18" s="137" t="s">
        <v>180</v>
      </c>
      <c r="C18" s="142">
        <f>C10</f>
        <v>8.4750000000000014</v>
      </c>
      <c r="G18" s="139"/>
      <c r="I18" s="137"/>
      <c r="J18" s="142"/>
    </row>
    <row r="19" spans="1:10" x14ac:dyDescent="0.3">
      <c r="A19" s="30"/>
      <c r="B19" t="s">
        <v>181</v>
      </c>
      <c r="C19">
        <v>1.8</v>
      </c>
      <c r="G19" s="139"/>
    </row>
    <row r="20" spans="1:10" x14ac:dyDescent="0.3">
      <c r="A20" s="30"/>
      <c r="B20" s="137" t="s">
        <v>187</v>
      </c>
      <c r="C20" s="140">
        <f>C18*C19</f>
        <v>15.255000000000003</v>
      </c>
      <c r="G20" s="139"/>
      <c r="I20" s="137"/>
      <c r="J20" s="140"/>
    </row>
    <row r="21" spans="1:10" x14ac:dyDescent="0.3">
      <c r="A21" s="30"/>
      <c r="B21" s="137" t="s">
        <v>182</v>
      </c>
      <c r="C21" s="140">
        <f>VLOOKUP(C15,BDD!$A$3:$O$166,3,FALSE)</f>
        <v>16270</v>
      </c>
      <c r="G21" s="139"/>
      <c r="I21" s="137"/>
      <c r="J21" s="140"/>
    </row>
    <row r="22" spans="1:10" x14ac:dyDescent="0.3">
      <c r="A22" s="30"/>
      <c r="B22" s="137" t="s">
        <v>183</v>
      </c>
      <c r="C22">
        <f>VLOOKUP(C15,BDD!$A$3:$O$166,7,FALSE)</f>
        <v>903.6</v>
      </c>
      <c r="G22" s="139"/>
      <c r="I22" s="137"/>
    </row>
    <row r="23" spans="1:10" x14ac:dyDescent="0.3">
      <c r="A23" s="30"/>
      <c r="B23" s="137" t="s">
        <v>184</v>
      </c>
      <c r="C23" s="140">
        <f>C20*C16^2/8/10^3/(C22/10^6)</f>
        <v>190.4553660358566</v>
      </c>
      <c r="G23" s="139"/>
      <c r="I23" s="137"/>
      <c r="J23" s="140"/>
    </row>
    <row r="24" spans="1:10" x14ac:dyDescent="0.3">
      <c r="A24" s="30"/>
      <c r="B24" s="137" t="s">
        <v>185</v>
      </c>
      <c r="C24" s="137">
        <v>235</v>
      </c>
      <c r="G24" s="139"/>
      <c r="I24" s="137"/>
      <c r="J24" s="137"/>
    </row>
    <row r="25" spans="1:10" x14ac:dyDescent="0.3">
      <c r="A25" s="30"/>
      <c r="B25" t="s">
        <v>177</v>
      </c>
      <c r="C25" s="143">
        <f>C24/C23</f>
        <v>1.2338848985528561</v>
      </c>
      <c r="G25" s="139"/>
      <c r="J25" s="143"/>
    </row>
    <row r="26" spans="1:10" x14ac:dyDescent="0.3">
      <c r="A26" s="30"/>
      <c r="B26" s="137" t="s">
        <v>188</v>
      </c>
      <c r="C26" s="140">
        <f>5/384/(210000*C21/10^8)*(C20/1.4/1000)*C16^4*100</f>
        <v>3.3822875714730625</v>
      </c>
      <c r="G26" s="139"/>
      <c r="I26" s="137"/>
      <c r="J26" s="140"/>
    </row>
    <row r="27" spans="1:10" x14ac:dyDescent="0.3">
      <c r="A27" s="30"/>
      <c r="B27" s="137" t="s">
        <v>189</v>
      </c>
      <c r="C27" s="137">
        <f>C16/250*100</f>
        <v>3.8</v>
      </c>
      <c r="G27" s="139"/>
      <c r="I27" s="137"/>
      <c r="J27" s="137"/>
    </row>
    <row r="28" spans="1:10" x14ac:dyDescent="0.3">
      <c r="A28" s="30"/>
      <c r="B28" s="137" t="s">
        <v>190</v>
      </c>
      <c r="C28" s="144" t="str">
        <f>IF((C23&lt;C24)*AND(C26&lt;C27),"OK","NON")</f>
        <v>OK</v>
      </c>
      <c r="G28" s="139"/>
      <c r="I28" s="137"/>
      <c r="J28" s="144"/>
    </row>
    <row r="29" spans="1:10" x14ac:dyDescent="0.3">
      <c r="A29" s="30"/>
      <c r="B29" t="s">
        <v>310</v>
      </c>
      <c r="C29">
        <v>70</v>
      </c>
      <c r="G29" s="139"/>
      <c r="I29" s="137"/>
      <c r="J29" s="144"/>
    </row>
    <row r="30" spans="1:10" ht="15" thickBot="1" x14ac:dyDescent="0.35">
      <c r="A30" s="30"/>
      <c r="B30" s="146" t="s">
        <v>281</v>
      </c>
      <c r="C30" s="203">
        <f>C29*C17/10</f>
        <v>3.9965135000000012</v>
      </c>
      <c r="G30" s="139"/>
      <c r="I30" s="137"/>
      <c r="J30" s="144"/>
    </row>
    <row r="31" spans="1:10" ht="15.6" x14ac:dyDescent="0.3">
      <c r="A31" s="331" t="s">
        <v>435</v>
      </c>
      <c r="B31" s="332"/>
      <c r="C31" s="332"/>
      <c r="G31" s="139"/>
      <c r="I31" s="137"/>
      <c r="J31" s="144"/>
    </row>
    <row r="32" spans="1:10" x14ac:dyDescent="0.3">
      <c r="A32" s="30"/>
      <c r="B32" t="s">
        <v>147</v>
      </c>
      <c r="C32" t="s">
        <v>335</v>
      </c>
      <c r="G32" s="139"/>
      <c r="I32" s="137"/>
      <c r="J32" s="144"/>
    </row>
    <row r="33" spans="1:10" x14ac:dyDescent="0.3">
      <c r="A33" s="30"/>
      <c r="B33" t="s">
        <v>171</v>
      </c>
      <c r="C33">
        <v>5.2</v>
      </c>
      <c r="G33" s="139"/>
      <c r="I33" s="137"/>
      <c r="J33" s="144"/>
    </row>
    <row r="34" spans="1:10" x14ac:dyDescent="0.3">
      <c r="A34" s="30"/>
      <c r="B34" t="s">
        <v>179</v>
      </c>
      <c r="C34" s="142">
        <f>VLOOKUP(C32,BDD!$A$3:$O$166,2,FALSE)/10^4*78.5</f>
        <v>0.49148849999999999</v>
      </c>
      <c r="G34" s="139"/>
      <c r="I34" s="137"/>
      <c r="J34" s="144"/>
    </row>
    <row r="35" spans="1:10" x14ac:dyDescent="0.3">
      <c r="A35" s="30"/>
      <c r="B35" s="137" t="s">
        <v>286</v>
      </c>
      <c r="C35" s="142">
        <f>C18</f>
        <v>8.4750000000000014</v>
      </c>
      <c r="G35" s="139"/>
      <c r="I35" s="137"/>
      <c r="J35" s="144"/>
    </row>
    <row r="36" spans="1:10" x14ac:dyDescent="0.3">
      <c r="A36" s="30"/>
      <c r="B36" t="s">
        <v>181</v>
      </c>
      <c r="C36">
        <f>C16/2</f>
        <v>4.75</v>
      </c>
      <c r="G36" s="139"/>
      <c r="I36" s="137"/>
      <c r="J36" s="144"/>
    </row>
    <row r="37" spans="1:10" x14ac:dyDescent="0.3">
      <c r="A37" s="30"/>
      <c r="B37" s="137" t="s">
        <v>187</v>
      </c>
      <c r="C37" s="140">
        <f>C35*C36</f>
        <v>40.256250000000009</v>
      </c>
      <c r="G37" s="139"/>
      <c r="I37" s="137"/>
      <c r="J37" s="144"/>
    </row>
    <row r="38" spans="1:10" x14ac:dyDescent="0.3">
      <c r="A38" s="30"/>
      <c r="B38" s="137" t="s">
        <v>182</v>
      </c>
      <c r="C38" s="140">
        <f>VLOOKUP(C32,BDD!$A$3:$O$166,3,FALSE)</f>
        <v>11770</v>
      </c>
      <c r="G38" s="139"/>
      <c r="I38" s="137"/>
      <c r="J38" s="144"/>
    </row>
    <row r="39" spans="1:10" x14ac:dyDescent="0.3">
      <c r="A39" s="30"/>
      <c r="B39" s="137" t="s">
        <v>183</v>
      </c>
      <c r="C39">
        <f>VLOOKUP(C32,BDD!$A$3:$O$166,7,FALSE)</f>
        <v>713.1</v>
      </c>
      <c r="G39" s="139"/>
      <c r="I39" s="137"/>
      <c r="J39" s="144"/>
    </row>
    <row r="40" spans="1:10" x14ac:dyDescent="0.3">
      <c r="A40" s="30"/>
      <c r="B40" s="137" t="s">
        <v>184</v>
      </c>
      <c r="C40" s="140">
        <f>C37*C33^2/8/10^3/(C39/10^6)</f>
        <v>190.80931846865806</v>
      </c>
      <c r="G40" s="139"/>
      <c r="I40" s="137"/>
      <c r="J40" s="144"/>
    </row>
    <row r="41" spans="1:10" x14ac:dyDescent="0.3">
      <c r="A41" s="30"/>
      <c r="B41" s="137" t="s">
        <v>185</v>
      </c>
      <c r="C41" s="137">
        <v>235</v>
      </c>
      <c r="G41" s="139"/>
      <c r="I41" s="137"/>
      <c r="J41" s="144"/>
    </row>
    <row r="42" spans="1:10" x14ac:dyDescent="0.3">
      <c r="A42" s="30"/>
      <c r="B42" t="s">
        <v>177</v>
      </c>
      <c r="C42" s="141">
        <f>C41/C40</f>
        <v>1.2315960346485939</v>
      </c>
      <c r="G42" s="139"/>
      <c r="I42" s="137"/>
      <c r="J42" s="144"/>
    </row>
    <row r="43" spans="1:10" x14ac:dyDescent="0.3">
      <c r="A43" s="30"/>
      <c r="B43" s="137" t="s">
        <v>188</v>
      </c>
      <c r="C43" s="140">
        <f>5/384/(210000*C38/10^8)*(C37/1.4/1000)*C33^4*100</f>
        <v>1.1075457572578742</v>
      </c>
      <c r="G43" s="139"/>
      <c r="I43" s="137"/>
      <c r="J43" s="144"/>
    </row>
    <row r="44" spans="1:10" x14ac:dyDescent="0.3">
      <c r="A44" s="30"/>
      <c r="B44" s="137" t="s">
        <v>189</v>
      </c>
      <c r="C44" s="137">
        <f>C33/250*100</f>
        <v>2.08</v>
      </c>
      <c r="G44" s="139"/>
      <c r="I44" s="137"/>
      <c r="J44" s="144"/>
    </row>
    <row r="45" spans="1:10" x14ac:dyDescent="0.3">
      <c r="A45" s="30"/>
      <c r="B45" s="137" t="s">
        <v>190</v>
      </c>
      <c r="C45" s="144" t="str">
        <f>IF((C40&lt;C41)*AND(C43&lt;C44),"OK","NON")</f>
        <v>OK</v>
      </c>
      <c r="G45" s="139"/>
      <c r="I45" s="137"/>
      <c r="J45" s="144"/>
    </row>
    <row r="46" spans="1:10" x14ac:dyDescent="0.3">
      <c r="A46" s="30"/>
      <c r="B46" s="137"/>
      <c r="C46" s="144"/>
      <c r="G46" s="139"/>
      <c r="I46" s="137"/>
      <c r="J46" s="144"/>
    </row>
    <row r="47" spans="1:10" ht="15.6" x14ac:dyDescent="0.3">
      <c r="A47" s="329" t="s">
        <v>436</v>
      </c>
      <c r="B47" s="330"/>
      <c r="C47" s="330"/>
      <c r="G47" s="139"/>
    </row>
    <row r="48" spans="1:10" x14ac:dyDescent="0.3">
      <c r="A48" s="30"/>
      <c r="B48" t="s">
        <v>147</v>
      </c>
      <c r="C48" t="s">
        <v>368</v>
      </c>
      <c r="G48" s="139"/>
    </row>
    <row r="49" spans="1:7" x14ac:dyDescent="0.3">
      <c r="A49" s="30"/>
      <c r="B49" t="s">
        <v>171</v>
      </c>
      <c r="C49">
        <v>3.3</v>
      </c>
      <c r="G49" s="139"/>
    </row>
    <row r="50" spans="1:7" x14ac:dyDescent="0.3">
      <c r="A50" s="30"/>
      <c r="B50" t="s">
        <v>179</v>
      </c>
      <c r="C50" s="142">
        <f>VLOOKUP(C48,BDD!$A$3:$O$166,2,FALSE)/10^4*78.5</f>
        <v>0.60319400000000001</v>
      </c>
      <c r="G50" s="139"/>
    </row>
    <row r="51" spans="1:7" x14ac:dyDescent="0.3">
      <c r="A51" s="30"/>
      <c r="B51" s="137" t="s">
        <v>286</v>
      </c>
      <c r="C51" s="142">
        <f>(5.64*1.55)*2.5+2.6</f>
        <v>24.454999999999998</v>
      </c>
      <c r="G51" s="139"/>
    </row>
    <row r="52" spans="1:7" x14ac:dyDescent="0.3">
      <c r="A52" s="30"/>
      <c r="B52" t="s">
        <v>181</v>
      </c>
      <c r="C52">
        <v>1.8</v>
      </c>
      <c r="G52" s="139"/>
    </row>
    <row r="53" spans="1:7" x14ac:dyDescent="0.3">
      <c r="A53" s="30"/>
      <c r="B53" s="137" t="s">
        <v>187</v>
      </c>
      <c r="C53" s="140">
        <f>C51*C52</f>
        <v>44.018999999999998</v>
      </c>
      <c r="G53" s="139"/>
    </row>
    <row r="54" spans="1:7" x14ac:dyDescent="0.3">
      <c r="A54" s="30"/>
      <c r="B54" s="137" t="s">
        <v>182</v>
      </c>
      <c r="C54" s="140">
        <f>VLOOKUP(C48,BDD!$A$3:$O$166,3,FALSE)</f>
        <v>7763</v>
      </c>
      <c r="G54" s="139"/>
    </row>
    <row r="55" spans="1:7" x14ac:dyDescent="0.3">
      <c r="A55" s="30"/>
      <c r="B55" s="137" t="s">
        <v>183</v>
      </c>
      <c r="C55">
        <f>VLOOKUP(C48,BDD!$A$3:$O$166,7,FALSE)</f>
        <v>675.1</v>
      </c>
      <c r="G55" s="139"/>
    </row>
    <row r="56" spans="1:7" x14ac:dyDescent="0.3">
      <c r="A56" s="30"/>
      <c r="B56" s="137" t="s">
        <v>184</v>
      </c>
      <c r="C56" s="140">
        <f>C53*C49^2/8/10^3/(C55/10^6)</f>
        <v>88.758500592504802</v>
      </c>
      <c r="G56" s="139"/>
    </row>
    <row r="57" spans="1:7" x14ac:dyDescent="0.3">
      <c r="A57" s="30"/>
      <c r="B57" s="137" t="s">
        <v>185</v>
      </c>
      <c r="C57" s="137">
        <v>235</v>
      </c>
      <c r="G57" s="139"/>
    </row>
    <row r="58" spans="1:7" x14ac:dyDescent="0.3">
      <c r="A58" s="30"/>
      <c r="B58" t="s">
        <v>177</v>
      </c>
      <c r="C58" s="141">
        <f>C57/C56</f>
        <v>2.6476337300795336</v>
      </c>
      <c r="G58" s="139"/>
    </row>
    <row r="59" spans="1:7" x14ac:dyDescent="0.3">
      <c r="A59" s="30"/>
      <c r="B59" s="137" t="s">
        <v>188</v>
      </c>
      <c r="C59" s="140">
        <f>5/384/(210000*C54/10^8)*(C53/1.4/1000)*C49^4*100</f>
        <v>0.29782269906001974</v>
      </c>
      <c r="G59" s="139"/>
    </row>
    <row r="60" spans="1:7" x14ac:dyDescent="0.3">
      <c r="A60" s="30"/>
      <c r="B60" s="137" t="s">
        <v>189</v>
      </c>
      <c r="C60" s="137">
        <f>C49/250*100</f>
        <v>1.32</v>
      </c>
      <c r="G60" s="139"/>
    </row>
    <row r="61" spans="1:7" x14ac:dyDescent="0.3">
      <c r="A61" s="30"/>
      <c r="B61" s="137" t="s">
        <v>190</v>
      </c>
      <c r="C61" s="144" t="str">
        <f>IF((C56&lt;C57)*AND(C59&lt;C60),"OK","NON")</f>
        <v>OK</v>
      </c>
      <c r="G61" s="139"/>
    </row>
    <row r="62" spans="1:7" x14ac:dyDescent="0.3">
      <c r="A62" s="30"/>
      <c r="B62" t="s">
        <v>310</v>
      </c>
      <c r="C62">
        <f>6*5.25+3.4*2</f>
        <v>38.299999999999997</v>
      </c>
      <c r="G62" s="139"/>
    </row>
    <row r="63" spans="1:7" ht="15" thickBot="1" x14ac:dyDescent="0.35">
      <c r="A63" s="30"/>
      <c r="B63" s="146" t="s">
        <v>281</v>
      </c>
      <c r="C63" s="203">
        <f>C62*C50/10</f>
        <v>2.3102330199999996</v>
      </c>
      <c r="G63" s="139"/>
    </row>
    <row r="64" spans="1:7" ht="15.6" x14ac:dyDescent="0.3">
      <c r="A64" s="321" t="s">
        <v>192</v>
      </c>
      <c r="B64" s="322"/>
      <c r="C64" s="322"/>
      <c r="G64" s="139"/>
    </row>
    <row r="65" spans="1:10" x14ac:dyDescent="0.3">
      <c r="A65" s="30"/>
      <c r="B65" t="s">
        <v>147</v>
      </c>
      <c r="C65" t="s">
        <v>224</v>
      </c>
      <c r="G65" s="139"/>
    </row>
    <row r="66" spans="1:10" x14ac:dyDescent="0.3">
      <c r="A66" s="30"/>
      <c r="B66" t="s">
        <v>193</v>
      </c>
      <c r="C66">
        <v>4</v>
      </c>
      <c r="G66" s="139"/>
    </row>
    <row r="67" spans="1:10" x14ac:dyDescent="0.3">
      <c r="A67" s="30"/>
      <c r="B67" t="s">
        <v>179</v>
      </c>
      <c r="C67" s="142">
        <f>131.4/10^4*78.5</f>
        <v>1.03149</v>
      </c>
      <c r="E67" t="s">
        <v>196</v>
      </c>
      <c r="G67" s="139" t="s">
        <v>204</v>
      </c>
      <c r="H67" t="s">
        <v>199</v>
      </c>
      <c r="I67" t="s">
        <v>202</v>
      </c>
      <c r="J67" t="s">
        <v>203</v>
      </c>
    </row>
    <row r="68" spans="1:10" x14ac:dyDescent="0.3">
      <c r="A68" s="30"/>
      <c r="B68" t="s">
        <v>194</v>
      </c>
      <c r="C68">
        <f>9.4*10/2</f>
        <v>47</v>
      </c>
      <c r="E68" t="s">
        <v>200</v>
      </c>
      <c r="F68" t="s">
        <v>201</v>
      </c>
      <c r="G68" s="139">
        <v>0.21</v>
      </c>
      <c r="H68">
        <v>0.34</v>
      </c>
      <c r="I68">
        <v>0.49</v>
      </c>
      <c r="J68">
        <v>0.76</v>
      </c>
    </row>
    <row r="69" spans="1:10" x14ac:dyDescent="0.3">
      <c r="A69" s="30"/>
      <c r="B69" t="s">
        <v>195</v>
      </c>
      <c r="C69" s="140">
        <f>C10*C68</f>
        <v>398.32500000000005</v>
      </c>
      <c r="G69" s="139"/>
    </row>
    <row r="70" spans="1:10" x14ac:dyDescent="0.3">
      <c r="A70" s="30"/>
      <c r="B70" t="s">
        <v>196</v>
      </c>
      <c r="C70" t="s">
        <v>197</v>
      </c>
      <c r="G70" s="139"/>
    </row>
    <row r="71" spans="1:10" x14ac:dyDescent="0.3">
      <c r="A71" s="30"/>
      <c r="B71" t="s">
        <v>198</v>
      </c>
      <c r="C71">
        <v>0.21</v>
      </c>
      <c r="G71" s="139"/>
    </row>
    <row r="72" spans="1:10" x14ac:dyDescent="0.3">
      <c r="A72" s="30"/>
      <c r="B72" t="s">
        <v>211</v>
      </c>
      <c r="C72" s="140">
        <f>VLOOKUP(C65,BDD!$A$3:$O$50,4,FALSE)</f>
        <v>6595</v>
      </c>
      <c r="G72" s="139"/>
    </row>
    <row r="73" spans="1:10" x14ac:dyDescent="0.3">
      <c r="A73" s="30"/>
      <c r="B73" t="s">
        <v>208</v>
      </c>
      <c r="C73" s="140">
        <f>VLOOKUP(C65,BDD!$A$3:$O$50,2,FALSE)</f>
        <v>131.4</v>
      </c>
      <c r="G73" s="139"/>
    </row>
    <row r="74" spans="1:10" x14ac:dyDescent="0.3">
      <c r="A74" s="30"/>
      <c r="B74" t="s">
        <v>212</v>
      </c>
      <c r="C74">
        <f>C66</f>
        <v>4</v>
      </c>
      <c r="G74" s="139"/>
    </row>
    <row r="75" spans="1:10" x14ac:dyDescent="0.3">
      <c r="A75" s="30"/>
      <c r="B75" t="s">
        <v>213</v>
      </c>
      <c r="C75" s="140">
        <f>C74/(C72/C73/10^4)^0.5</f>
        <v>56.461222074804937</v>
      </c>
      <c r="G75" s="139"/>
    </row>
    <row r="76" spans="1:10" x14ac:dyDescent="0.3">
      <c r="A76" s="30"/>
      <c r="B76" t="s">
        <v>214</v>
      </c>
      <c r="C76" s="140">
        <f>PI()*(210000/235)^0.5</f>
        <v>93.9129729381402</v>
      </c>
      <c r="G76" s="139"/>
    </row>
    <row r="77" spans="1:10" x14ac:dyDescent="0.3">
      <c r="A77" s="30"/>
      <c r="B77" t="s">
        <v>207</v>
      </c>
      <c r="C77" s="140">
        <f>C75/C76</f>
        <v>0.60120790885829523</v>
      </c>
      <c r="G77" s="139"/>
    </row>
    <row r="78" spans="1:10" x14ac:dyDescent="0.3">
      <c r="A78" s="30"/>
      <c r="B78" t="s">
        <v>206</v>
      </c>
      <c r="C78" s="140">
        <f>0.5*(1+C71*(C77-0.2)+C77^2)</f>
        <v>0.72285230526700306</v>
      </c>
      <c r="G78" s="139"/>
    </row>
    <row r="79" spans="1:10" x14ac:dyDescent="0.3">
      <c r="A79" s="30"/>
      <c r="B79" t="s">
        <v>205</v>
      </c>
      <c r="C79" s="140">
        <f>1/(C78+(C78^2-C77^2)^0.5)</f>
        <v>0.88953668404204045</v>
      </c>
      <c r="G79" s="139"/>
    </row>
    <row r="80" spans="1:10" x14ac:dyDescent="0.3">
      <c r="A80" s="30"/>
      <c r="B80" t="s">
        <v>209</v>
      </c>
      <c r="C80">
        <v>1.1000000000000001</v>
      </c>
      <c r="G80" s="139"/>
    </row>
    <row r="81" spans="1:7" x14ac:dyDescent="0.3">
      <c r="A81" s="30"/>
      <c r="B81" t="s">
        <v>210</v>
      </c>
      <c r="C81" s="140">
        <f>C79*C73/10^4*235/C80*1000</f>
        <v>2497.0912060485607</v>
      </c>
      <c r="G81" s="139"/>
    </row>
    <row r="82" spans="1:7" x14ac:dyDescent="0.3">
      <c r="A82" s="30"/>
      <c r="B82" s="137" t="s">
        <v>190</v>
      </c>
      <c r="C82" s="144" t="s">
        <v>191</v>
      </c>
      <c r="G82" s="139"/>
    </row>
    <row r="83" spans="1:7" x14ac:dyDescent="0.3">
      <c r="A83" s="30"/>
      <c r="B83" t="s">
        <v>307</v>
      </c>
      <c r="C83">
        <v>20</v>
      </c>
      <c r="G83" s="139"/>
    </row>
    <row r="84" spans="1:7" ht="15" thickBot="1" x14ac:dyDescent="0.35">
      <c r="A84" s="145"/>
      <c r="B84" s="146" t="s">
        <v>281</v>
      </c>
      <c r="C84" s="203">
        <f>C83*C66*C67/10</f>
        <v>8.2519200000000001</v>
      </c>
      <c r="D84" s="146"/>
      <c r="E84" s="146"/>
      <c r="F84" s="146"/>
      <c r="G84" s="147"/>
    </row>
  </sheetData>
  <mergeCells count="8">
    <mergeCell ref="A47:C47"/>
    <mergeCell ref="A64:C64"/>
    <mergeCell ref="A1:G1"/>
    <mergeCell ref="H1:M1"/>
    <mergeCell ref="A3:C3"/>
    <mergeCell ref="A14:C14"/>
    <mergeCell ref="H14:J14"/>
    <mergeCell ref="A31:C31"/>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C4C67C6-2C05-4313-8E02-B2F46BF0AC95}">
          <x14:formula1>
            <xm:f>BDD!$A$3:$A$50</xm:f>
          </x14:formula1>
          <xm:sqref>J15 C65</xm:sqref>
        </x14:dataValidation>
        <x14:dataValidation type="list" allowBlank="1" showInputMessage="1" showErrorMessage="1" xr:uid="{83982D04-F3A5-444F-9578-9465D8614FDE}">
          <x14:formula1>
            <xm:f>BDD!$A$3:$A$166</xm:f>
          </x14:formula1>
          <xm:sqref>C15 C32 C48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6E3B2-C6E7-4373-BA4C-03C8C14976F8}">
  <dimension ref="A1:H81"/>
  <sheetViews>
    <sheetView workbookViewId="0">
      <selection activeCell="A14" sqref="A14:C14"/>
    </sheetView>
  </sheetViews>
  <sheetFormatPr baseColWidth="10" defaultRowHeight="14.4" x14ac:dyDescent="0.3"/>
  <cols>
    <col min="2" max="2" width="27.6640625" bestFit="1" customWidth="1"/>
    <col min="5" max="5" width="23.44140625" bestFit="1" customWidth="1"/>
    <col min="6" max="6" width="10.5546875" customWidth="1"/>
    <col min="7" max="7" width="16.44140625" bestFit="1" customWidth="1"/>
  </cols>
  <sheetData>
    <row r="1" spans="1:8" ht="18.600000000000001" thickBot="1" x14ac:dyDescent="0.4">
      <c r="A1" s="323" t="s">
        <v>168</v>
      </c>
      <c r="B1" s="324"/>
      <c r="C1" s="324"/>
      <c r="D1" s="324"/>
      <c r="E1" s="324"/>
      <c r="F1" s="324"/>
      <c r="G1" s="325"/>
      <c r="H1" s="148"/>
    </row>
    <row r="2" spans="1:8" ht="18" x14ac:dyDescent="0.35">
      <c r="A2" s="30"/>
      <c r="B2" t="s">
        <v>280</v>
      </c>
      <c r="C2" s="138"/>
      <c r="D2" s="138"/>
      <c r="E2" s="138"/>
      <c r="G2" s="139"/>
    </row>
    <row r="3" spans="1:8" ht="15.6" x14ac:dyDescent="0.3">
      <c r="A3" s="321" t="s">
        <v>287</v>
      </c>
      <c r="B3" s="322"/>
      <c r="C3" s="322"/>
      <c r="E3" t="s">
        <v>147</v>
      </c>
      <c r="F3" t="s">
        <v>275</v>
      </c>
      <c r="G3" s="139"/>
    </row>
    <row r="4" spans="1:8" x14ac:dyDescent="0.3">
      <c r="A4" s="30"/>
      <c r="B4" t="s">
        <v>147</v>
      </c>
      <c r="C4" t="s">
        <v>288</v>
      </c>
      <c r="E4" t="s">
        <v>276</v>
      </c>
      <c r="G4" s="139"/>
    </row>
    <row r="5" spans="1:8" x14ac:dyDescent="0.3">
      <c r="A5" s="30"/>
      <c r="B5" t="s">
        <v>171</v>
      </c>
      <c r="C5">
        <v>4</v>
      </c>
      <c r="E5" t="s">
        <v>277</v>
      </c>
      <c r="G5" s="139"/>
    </row>
    <row r="6" spans="1:8" x14ac:dyDescent="0.3">
      <c r="A6" s="30"/>
      <c r="B6" t="s">
        <v>172</v>
      </c>
      <c r="C6">
        <v>32</v>
      </c>
      <c r="E6" t="s">
        <v>278</v>
      </c>
      <c r="G6" s="139"/>
    </row>
    <row r="7" spans="1:8" x14ac:dyDescent="0.3">
      <c r="A7" s="30"/>
      <c r="B7" t="s">
        <v>179</v>
      </c>
      <c r="C7">
        <v>2</v>
      </c>
      <c r="E7" t="s">
        <v>279</v>
      </c>
      <c r="G7" s="139"/>
    </row>
    <row r="8" spans="1:8" x14ac:dyDescent="0.3">
      <c r="A8" s="30"/>
      <c r="B8" t="s">
        <v>176</v>
      </c>
      <c r="C8">
        <v>0.5</v>
      </c>
      <c r="E8" t="s">
        <v>281</v>
      </c>
      <c r="G8" s="139"/>
    </row>
    <row r="9" spans="1:8" x14ac:dyDescent="0.3">
      <c r="A9" s="30"/>
      <c r="B9" t="s">
        <v>174</v>
      </c>
      <c r="C9">
        <v>1</v>
      </c>
      <c r="G9" s="139"/>
    </row>
    <row r="10" spans="1:8" x14ac:dyDescent="0.3">
      <c r="A10" s="30"/>
      <c r="B10" s="137" t="s">
        <v>175</v>
      </c>
      <c r="C10" s="140">
        <f>1.35*(C7+C8)+1.5*C9</f>
        <v>4.875</v>
      </c>
      <c r="G10" s="139"/>
    </row>
    <row r="11" spans="1:8" x14ac:dyDescent="0.3">
      <c r="A11" s="30"/>
      <c r="B11" s="137" t="s">
        <v>173</v>
      </c>
      <c r="C11" s="137">
        <v>14.01</v>
      </c>
      <c r="G11" s="139"/>
    </row>
    <row r="12" spans="1:8" x14ac:dyDescent="0.3">
      <c r="A12" s="30"/>
      <c r="B12" t="s">
        <v>177</v>
      </c>
      <c r="C12" s="141">
        <f>C11/C10</f>
        <v>2.8738461538461539</v>
      </c>
      <c r="G12" s="139"/>
    </row>
    <row r="13" spans="1:8" x14ac:dyDescent="0.3">
      <c r="A13" s="30"/>
      <c r="G13" s="139"/>
    </row>
    <row r="14" spans="1:8" ht="15.6" x14ac:dyDescent="0.3">
      <c r="A14" s="331" t="s">
        <v>178</v>
      </c>
      <c r="B14" s="332"/>
      <c r="C14" s="332"/>
      <c r="E14" s="137" t="s">
        <v>282</v>
      </c>
      <c r="G14" s="139"/>
    </row>
    <row r="15" spans="1:8" x14ac:dyDescent="0.3">
      <c r="A15" s="30"/>
      <c r="B15" t="s">
        <v>147</v>
      </c>
      <c r="C15" t="s">
        <v>216</v>
      </c>
      <c r="E15" t="s">
        <v>283</v>
      </c>
      <c r="F15" s="142">
        <f>(C64*C63+C17*C16+C48*C47)+(C7+C8)*C65</f>
        <v>129.53652274999999</v>
      </c>
      <c r="G15" s="139"/>
    </row>
    <row r="16" spans="1:8" x14ac:dyDescent="0.3">
      <c r="A16" s="30"/>
      <c r="B16" t="s">
        <v>171</v>
      </c>
      <c r="C16">
        <v>3.5</v>
      </c>
      <c r="E16" t="s">
        <v>284</v>
      </c>
      <c r="F16">
        <f>C9*C65</f>
        <v>47</v>
      </c>
      <c r="G16" s="139"/>
    </row>
    <row r="17" spans="1:7" x14ac:dyDescent="0.3">
      <c r="A17" s="30"/>
      <c r="B17" t="s">
        <v>179</v>
      </c>
      <c r="C17" s="142">
        <f>VLOOKUP(C15,BDD!$A$3:$O$50,2,FALSE)/10^4*78.5</f>
        <v>0.26697850000000001</v>
      </c>
      <c r="G17" s="139"/>
    </row>
    <row r="18" spans="1:7" x14ac:dyDescent="0.3">
      <c r="A18" s="30"/>
      <c r="B18" s="137" t="s">
        <v>180</v>
      </c>
      <c r="C18" s="142">
        <f>C10</f>
        <v>4.875</v>
      </c>
      <c r="G18" s="139"/>
    </row>
    <row r="19" spans="1:7" x14ac:dyDescent="0.3">
      <c r="A19" s="30"/>
      <c r="B19" t="s">
        <v>181</v>
      </c>
      <c r="C19">
        <f>(2.64+3.38)/2</f>
        <v>3.01</v>
      </c>
      <c r="G19" s="139"/>
    </row>
    <row r="20" spans="1:7" x14ac:dyDescent="0.3">
      <c r="A20" s="30"/>
      <c r="B20" s="137" t="s">
        <v>187</v>
      </c>
      <c r="C20" s="140">
        <f>C18*C19</f>
        <v>14.673749999999998</v>
      </c>
      <c r="G20" s="139"/>
    </row>
    <row r="21" spans="1:7" x14ac:dyDescent="0.3">
      <c r="A21" s="30"/>
      <c r="B21" s="137" t="s">
        <v>182</v>
      </c>
      <c r="C21" s="140">
        <f>VLOOKUP(C15,BDD!$A$3:$O$50,3,FALSE)</f>
        <v>864.4</v>
      </c>
      <c r="G21" s="139"/>
    </row>
    <row r="22" spans="1:7" x14ac:dyDescent="0.3">
      <c r="A22" s="30"/>
      <c r="B22" s="137" t="s">
        <v>183</v>
      </c>
      <c r="C22">
        <f>VLOOKUP(C15,BDD!$A$3:$O$50,7,FALSE)</f>
        <v>144.1</v>
      </c>
      <c r="G22" s="139"/>
    </row>
    <row r="23" spans="1:7" x14ac:dyDescent="0.3">
      <c r="A23" s="30"/>
      <c r="B23" s="137" t="s">
        <v>184</v>
      </c>
      <c r="C23" s="140">
        <f>C20*C16^2/8/10^3/(C22/10^6)</f>
        <v>155.92768693615545</v>
      </c>
      <c r="G23" s="139"/>
    </row>
    <row r="24" spans="1:7" x14ac:dyDescent="0.3">
      <c r="A24" s="30"/>
      <c r="B24" s="137" t="s">
        <v>185</v>
      </c>
      <c r="C24" s="137">
        <v>235</v>
      </c>
      <c r="G24" s="139"/>
    </row>
    <row r="25" spans="1:7" x14ac:dyDescent="0.3">
      <c r="A25" s="30"/>
      <c r="B25" t="s">
        <v>177</v>
      </c>
      <c r="C25" s="143">
        <f>C24/C23</f>
        <v>1.5071088696148021</v>
      </c>
      <c r="G25" s="139"/>
    </row>
    <row r="26" spans="1:7" x14ac:dyDescent="0.3">
      <c r="A26" s="30"/>
      <c r="B26" s="137" t="s">
        <v>188</v>
      </c>
      <c r="C26" s="140">
        <f>5/384/(210000*C21/10^8)*(C20/1.4/1000)*C16^4*100</f>
        <v>1.1282101027597418</v>
      </c>
      <c r="G26" s="139"/>
    </row>
    <row r="27" spans="1:7" x14ac:dyDescent="0.3">
      <c r="A27" s="30"/>
      <c r="B27" s="137" t="s">
        <v>189</v>
      </c>
      <c r="C27" s="137">
        <f>C16/250*100</f>
        <v>1.4000000000000001</v>
      </c>
      <c r="G27" s="139"/>
    </row>
    <row r="28" spans="1:7" x14ac:dyDescent="0.3">
      <c r="A28" s="30"/>
      <c r="B28" s="137" t="s">
        <v>190</v>
      </c>
      <c r="C28" s="144" t="str">
        <f>IF((C23&lt;C24)*AND(C26&lt;C27),"OK","NON")</f>
        <v>OK</v>
      </c>
      <c r="G28" s="139"/>
    </row>
    <row r="29" spans="1:7" ht="15.6" x14ac:dyDescent="0.3">
      <c r="A29" s="329" t="s">
        <v>289</v>
      </c>
      <c r="B29" s="330"/>
      <c r="C29" s="330"/>
      <c r="G29" s="139"/>
    </row>
    <row r="30" spans="1:7" x14ac:dyDescent="0.3">
      <c r="A30" s="30"/>
      <c r="B30" t="s">
        <v>147</v>
      </c>
      <c r="C30" t="s">
        <v>225</v>
      </c>
      <c r="G30" s="139"/>
    </row>
    <row r="31" spans="1:7" x14ac:dyDescent="0.3">
      <c r="A31" s="30"/>
      <c r="B31" t="s">
        <v>171</v>
      </c>
      <c r="C31">
        <v>5.2</v>
      </c>
      <c r="G31" s="139"/>
    </row>
    <row r="32" spans="1:7" x14ac:dyDescent="0.3">
      <c r="A32" s="30"/>
      <c r="B32" t="s">
        <v>179</v>
      </c>
      <c r="C32" s="142">
        <f>VLOOKUP(C30,BDD!$A$3:$O$50,2,FALSE)/10^4*78.5</f>
        <v>1.1704349999999999</v>
      </c>
      <c r="G32" s="139"/>
    </row>
    <row r="33" spans="1:7" x14ac:dyDescent="0.3">
      <c r="A33" s="30"/>
      <c r="B33" s="137" t="s">
        <v>286</v>
      </c>
      <c r="C33" s="142">
        <f>C18</f>
        <v>4.875</v>
      </c>
      <c r="G33" s="139"/>
    </row>
    <row r="34" spans="1:7" x14ac:dyDescent="0.3">
      <c r="A34" s="30"/>
      <c r="B34" t="s">
        <v>181</v>
      </c>
      <c r="C34">
        <f>C16/2</f>
        <v>1.75</v>
      </c>
      <c r="G34" s="139"/>
    </row>
    <row r="35" spans="1:7" x14ac:dyDescent="0.3">
      <c r="A35" s="30"/>
      <c r="B35" s="137" t="s">
        <v>187</v>
      </c>
      <c r="C35" s="140">
        <f>C33*C34</f>
        <v>8.53125</v>
      </c>
      <c r="G35" s="139"/>
    </row>
    <row r="36" spans="1:7" x14ac:dyDescent="0.3">
      <c r="A36" s="30"/>
      <c r="B36" s="137" t="s">
        <v>182</v>
      </c>
      <c r="C36" s="140">
        <f>VLOOKUP(C30,BDD!$A$3:$O$50,3,FALSE)</f>
        <v>25170</v>
      </c>
      <c r="G36" s="139"/>
    </row>
    <row r="37" spans="1:7" x14ac:dyDescent="0.3">
      <c r="A37" s="30"/>
      <c r="B37" s="137" t="s">
        <v>183</v>
      </c>
      <c r="C37">
        <f>VLOOKUP(C30,BDD!$A$3:$O$50,7,FALSE)</f>
        <v>1678</v>
      </c>
      <c r="G37" s="139"/>
    </row>
    <row r="38" spans="1:7" x14ac:dyDescent="0.3">
      <c r="A38" s="30"/>
      <c r="B38" s="137" t="s">
        <v>184</v>
      </c>
      <c r="C38" s="140">
        <f>C35*C31^2/8/10^3/(C37/10^6)</f>
        <v>17.184520262216928</v>
      </c>
      <c r="G38" s="139"/>
    </row>
    <row r="39" spans="1:7" x14ac:dyDescent="0.3">
      <c r="A39" s="30"/>
      <c r="B39" s="137" t="s">
        <v>185</v>
      </c>
      <c r="C39" s="137">
        <v>235</v>
      </c>
      <c r="G39" s="139"/>
    </row>
    <row r="40" spans="1:7" x14ac:dyDescent="0.3">
      <c r="A40" s="30"/>
      <c r="B40" t="s">
        <v>177</v>
      </c>
      <c r="C40" s="141">
        <f>C39/C38</f>
        <v>13.67509807746494</v>
      </c>
      <c r="G40" s="139"/>
    </row>
    <row r="41" spans="1:7" x14ac:dyDescent="0.3">
      <c r="A41" s="30"/>
      <c r="B41" s="137" t="s">
        <v>188</v>
      </c>
      <c r="C41" s="140">
        <f>5/384/(210000*C36/10^8)*(C35/1.4/1000)*C31^4*100</f>
        <v>0.10975751792572416</v>
      </c>
      <c r="G41" s="139"/>
    </row>
    <row r="42" spans="1:7" x14ac:dyDescent="0.3">
      <c r="A42" s="30"/>
      <c r="B42" s="137" t="s">
        <v>189</v>
      </c>
      <c r="C42" s="137">
        <f>C31/250*100</f>
        <v>2.08</v>
      </c>
      <c r="G42" s="139"/>
    </row>
    <row r="43" spans="1:7" x14ac:dyDescent="0.3">
      <c r="A43" s="30"/>
      <c r="B43" s="137" t="s">
        <v>190</v>
      </c>
      <c r="C43" s="144" t="str">
        <f>IF((C38&lt;C39)*AND(C41&lt;C42),"OK","NON")</f>
        <v>OK</v>
      </c>
      <c r="G43" s="139"/>
    </row>
    <row r="44" spans="1:7" x14ac:dyDescent="0.3">
      <c r="A44" s="30"/>
      <c r="B44" s="137"/>
      <c r="C44" s="144"/>
      <c r="G44" s="139"/>
    </row>
    <row r="45" spans="1:7" ht="15.6" x14ac:dyDescent="0.3">
      <c r="A45" s="329" t="s">
        <v>289</v>
      </c>
      <c r="B45" s="330"/>
      <c r="C45" s="330"/>
      <c r="G45" s="139"/>
    </row>
    <row r="46" spans="1:7" x14ac:dyDescent="0.3">
      <c r="A46" s="30"/>
      <c r="B46" t="s">
        <v>147</v>
      </c>
      <c r="C46" t="s">
        <v>227</v>
      </c>
      <c r="G46" s="139"/>
    </row>
    <row r="47" spans="1:7" x14ac:dyDescent="0.3">
      <c r="A47" s="30"/>
      <c r="B47" t="s">
        <v>171</v>
      </c>
      <c r="C47">
        <v>5.2</v>
      </c>
      <c r="G47" s="139"/>
    </row>
    <row r="48" spans="1:7" x14ac:dyDescent="0.3">
      <c r="A48" s="30"/>
      <c r="B48" t="s">
        <v>179</v>
      </c>
      <c r="C48" s="142">
        <f>VLOOKUP(C46,BDD!$A$3:$O$50,2,FALSE)/10^4*78.5</f>
        <v>1.3415650000000001</v>
      </c>
      <c r="G48" s="139"/>
    </row>
    <row r="49" spans="1:7" x14ac:dyDescent="0.3">
      <c r="A49" s="30"/>
      <c r="B49" s="137" t="s">
        <v>286</v>
      </c>
      <c r="C49" s="142">
        <f>C10</f>
        <v>4.875</v>
      </c>
      <c r="G49" s="139"/>
    </row>
    <row r="50" spans="1:7" x14ac:dyDescent="0.3">
      <c r="A50" s="30"/>
      <c r="B50" t="s">
        <v>181</v>
      </c>
      <c r="C50">
        <v>2.85</v>
      </c>
      <c r="G50" s="139"/>
    </row>
    <row r="51" spans="1:7" x14ac:dyDescent="0.3">
      <c r="A51" s="30"/>
      <c r="B51" s="137" t="s">
        <v>187</v>
      </c>
      <c r="C51" s="140">
        <f>C49*C50</f>
        <v>13.893750000000001</v>
      </c>
      <c r="G51" s="139"/>
    </row>
    <row r="52" spans="1:7" x14ac:dyDescent="0.3">
      <c r="A52" s="30"/>
      <c r="B52" s="137" t="s">
        <v>182</v>
      </c>
      <c r="C52" s="140">
        <f>VLOOKUP(C46,BDD!$A$3:$O$50,4,FALSE)</f>
        <v>9690</v>
      </c>
      <c r="G52" s="139"/>
    </row>
    <row r="53" spans="1:7" x14ac:dyDescent="0.3">
      <c r="A53" s="30"/>
      <c r="B53" s="137" t="s">
        <v>183</v>
      </c>
      <c r="C53">
        <f>VLOOKUP(C46,BDD!$A$3:$O$50,7,FALSE)</f>
        <v>2156</v>
      </c>
      <c r="G53" s="139"/>
    </row>
    <row r="54" spans="1:7" x14ac:dyDescent="0.3">
      <c r="A54" s="30"/>
      <c r="B54" s="137" t="s">
        <v>184</v>
      </c>
      <c r="C54" s="140">
        <f>C51*C47^2/8/10^3/(C53/10^6)</f>
        <v>21.781481910946201</v>
      </c>
      <c r="G54" s="139"/>
    </row>
    <row r="55" spans="1:7" x14ac:dyDescent="0.3">
      <c r="A55" s="30"/>
      <c r="B55" s="137" t="s">
        <v>185</v>
      </c>
      <c r="C55" s="137">
        <v>235</v>
      </c>
      <c r="G55" s="139"/>
    </row>
    <row r="56" spans="1:7" x14ac:dyDescent="0.3">
      <c r="A56" s="30"/>
      <c r="B56" t="s">
        <v>177</v>
      </c>
      <c r="C56" s="141">
        <f>C55/C54</f>
        <v>10.788981253011148</v>
      </c>
      <c r="G56" s="139"/>
    </row>
    <row r="57" spans="1:7" x14ac:dyDescent="0.3">
      <c r="A57" s="30"/>
      <c r="B57" s="137" t="s">
        <v>188</v>
      </c>
      <c r="C57" s="140">
        <f>5/384/(210000*C52/10^8)*(C51/1.4/1000)*C47^4*100</f>
        <v>0.46430197078831548</v>
      </c>
      <c r="G57" s="139"/>
    </row>
    <row r="58" spans="1:7" x14ac:dyDescent="0.3">
      <c r="A58" s="30"/>
      <c r="B58" s="137" t="s">
        <v>189</v>
      </c>
      <c r="C58" s="137">
        <f>C47/250*100</f>
        <v>2.08</v>
      </c>
      <c r="G58" s="139"/>
    </row>
    <row r="59" spans="1:7" x14ac:dyDescent="0.3">
      <c r="A59" s="30"/>
      <c r="B59" s="137" t="s">
        <v>190</v>
      </c>
      <c r="C59" s="144" t="s">
        <v>191</v>
      </c>
      <c r="G59" s="139"/>
    </row>
    <row r="60" spans="1:7" x14ac:dyDescent="0.3">
      <c r="A60" s="30"/>
      <c r="G60" s="139"/>
    </row>
    <row r="61" spans="1:7" ht="15.6" x14ac:dyDescent="0.3">
      <c r="A61" s="321" t="s">
        <v>192</v>
      </c>
      <c r="B61" s="322"/>
      <c r="C61" s="322"/>
      <c r="G61" s="139"/>
    </row>
    <row r="62" spans="1:7" x14ac:dyDescent="0.3">
      <c r="A62" s="30"/>
      <c r="B62" t="s">
        <v>147</v>
      </c>
      <c r="C62" t="s">
        <v>224</v>
      </c>
      <c r="G62" s="139"/>
    </row>
    <row r="63" spans="1:7" x14ac:dyDescent="0.3">
      <c r="A63" s="30"/>
      <c r="B63" t="s">
        <v>193</v>
      </c>
      <c r="C63">
        <v>4</v>
      </c>
      <c r="G63" s="139"/>
    </row>
    <row r="64" spans="1:7" x14ac:dyDescent="0.3">
      <c r="A64" s="30"/>
      <c r="B64" t="s">
        <v>179</v>
      </c>
      <c r="C64" s="142">
        <f>131.4/10^4*78.5</f>
        <v>1.03149</v>
      </c>
      <c r="E64" t="s">
        <v>196</v>
      </c>
      <c r="G64" s="139" t="s">
        <v>204</v>
      </c>
    </row>
    <row r="65" spans="1:7" x14ac:dyDescent="0.3">
      <c r="A65" s="30"/>
      <c r="B65" t="s">
        <v>194</v>
      </c>
      <c r="C65">
        <f>9.4*10/2</f>
        <v>47</v>
      </c>
      <c r="E65" t="s">
        <v>200</v>
      </c>
      <c r="F65" t="s">
        <v>201</v>
      </c>
      <c r="G65" s="139">
        <v>0.21</v>
      </c>
    </row>
    <row r="66" spans="1:7" x14ac:dyDescent="0.3">
      <c r="A66" s="30"/>
      <c r="B66" t="s">
        <v>195</v>
      </c>
      <c r="C66" s="140">
        <f>C10*C65</f>
        <v>229.125</v>
      </c>
      <c r="G66" s="139"/>
    </row>
    <row r="67" spans="1:7" x14ac:dyDescent="0.3">
      <c r="A67" s="30"/>
      <c r="B67" t="s">
        <v>196</v>
      </c>
      <c r="C67" t="s">
        <v>197</v>
      </c>
      <c r="G67" s="139"/>
    </row>
    <row r="68" spans="1:7" x14ac:dyDescent="0.3">
      <c r="A68" s="30"/>
      <c r="B68" t="s">
        <v>198</v>
      </c>
      <c r="C68">
        <v>0.21</v>
      </c>
      <c r="G68" s="139"/>
    </row>
    <row r="69" spans="1:7" x14ac:dyDescent="0.3">
      <c r="A69" s="30"/>
      <c r="B69" t="s">
        <v>211</v>
      </c>
      <c r="C69" s="140">
        <f>VLOOKUP(C62,BDD!$A$3:$O$50,4,FALSE)</f>
        <v>6595</v>
      </c>
      <c r="G69" s="139"/>
    </row>
    <row r="70" spans="1:7" x14ac:dyDescent="0.3">
      <c r="A70" s="30"/>
      <c r="B70" t="s">
        <v>208</v>
      </c>
      <c r="C70" s="140">
        <f>VLOOKUP(C62,BDD!$A$3:$O$50,2,FALSE)</f>
        <v>131.4</v>
      </c>
      <c r="G70" s="139"/>
    </row>
    <row r="71" spans="1:7" x14ac:dyDescent="0.3">
      <c r="A71" s="30"/>
      <c r="B71" t="s">
        <v>212</v>
      </c>
      <c r="C71">
        <f>C63</f>
        <v>4</v>
      </c>
      <c r="G71" s="139"/>
    </row>
    <row r="72" spans="1:7" x14ac:dyDescent="0.3">
      <c r="A72" s="30"/>
      <c r="B72" t="s">
        <v>213</v>
      </c>
      <c r="C72" s="140">
        <f>C71/(C69/C70/10^4)^0.5</f>
        <v>56.461222074804937</v>
      </c>
      <c r="G72" s="139"/>
    </row>
    <row r="73" spans="1:7" x14ac:dyDescent="0.3">
      <c r="A73" s="30"/>
      <c r="B73" t="s">
        <v>214</v>
      </c>
      <c r="C73" s="140">
        <f>PI()*(210000/235)^0.5</f>
        <v>93.9129729381402</v>
      </c>
      <c r="G73" s="139"/>
    </row>
    <row r="74" spans="1:7" x14ac:dyDescent="0.3">
      <c r="A74" s="30"/>
      <c r="B74" t="s">
        <v>207</v>
      </c>
      <c r="C74" s="140">
        <f>C72/C73</f>
        <v>0.60120790885829523</v>
      </c>
      <c r="G74" s="139"/>
    </row>
    <row r="75" spans="1:7" x14ac:dyDescent="0.3">
      <c r="A75" s="30"/>
      <c r="B75" t="s">
        <v>206</v>
      </c>
      <c r="C75" s="140">
        <f>0.5*(1+C68*(C74-0.2)+C74^2)</f>
        <v>0.72285230526700306</v>
      </c>
      <c r="G75" s="139"/>
    </row>
    <row r="76" spans="1:7" x14ac:dyDescent="0.3">
      <c r="A76" s="30"/>
      <c r="B76" t="s">
        <v>205</v>
      </c>
      <c r="C76" s="140">
        <f>1/(C75+(C75^2-C74^2)^0.5)</f>
        <v>0.88953668404204045</v>
      </c>
      <c r="G76" s="139"/>
    </row>
    <row r="77" spans="1:7" x14ac:dyDescent="0.3">
      <c r="A77" s="30"/>
      <c r="B77" t="s">
        <v>209</v>
      </c>
      <c r="C77">
        <v>1.1000000000000001</v>
      </c>
      <c r="G77" s="139"/>
    </row>
    <row r="78" spans="1:7" x14ac:dyDescent="0.3">
      <c r="A78" s="30"/>
      <c r="B78" t="s">
        <v>210</v>
      </c>
      <c r="C78" s="140">
        <f>C76*C70/10^4*235/C77*1000</f>
        <v>2497.0912060485607</v>
      </c>
      <c r="G78" s="139"/>
    </row>
    <row r="79" spans="1:7" x14ac:dyDescent="0.3">
      <c r="A79" s="30"/>
      <c r="B79" s="137" t="s">
        <v>190</v>
      </c>
      <c r="C79" s="144" t="s">
        <v>191</v>
      </c>
      <c r="G79" s="139"/>
    </row>
    <row r="80" spans="1:7" x14ac:dyDescent="0.3">
      <c r="A80" s="30"/>
      <c r="G80" s="139"/>
    </row>
    <row r="81" spans="1:7" ht="15" thickBot="1" x14ac:dyDescent="0.35">
      <c r="A81" s="145"/>
      <c r="B81" s="146"/>
      <c r="C81" s="146"/>
      <c r="D81" s="146"/>
      <c r="E81" s="146"/>
      <c r="F81" s="146"/>
      <c r="G81" s="147"/>
    </row>
  </sheetData>
  <mergeCells count="6">
    <mergeCell ref="A45:C45"/>
    <mergeCell ref="A61:C61"/>
    <mergeCell ref="A1:G1"/>
    <mergeCell ref="A3:C3"/>
    <mergeCell ref="A14:C14"/>
    <mergeCell ref="A29:C29"/>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6A303DF-1F39-431C-A373-A63ABE28824F}">
          <x14:formula1>
            <xm:f>BDD!$A$3:$A$50</xm:f>
          </x14:formula1>
          <xm:sqref>C15 C46 C62 C30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36EAA-C3D1-49AC-A6FD-9B2D22EBD86A}">
  <dimension ref="A1"/>
  <sheetViews>
    <sheetView workbookViewId="0">
      <selection activeCell="A14" sqref="A14:C14"/>
    </sheetView>
  </sheetViews>
  <sheetFormatPr baseColWidth="10" defaultRowHeight="14.4" x14ac:dyDescent="0.3"/>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1D18-580C-4B14-BB50-34BA03609D8A}">
  <dimension ref="A1:Q166"/>
  <sheetViews>
    <sheetView topLeftCell="A3" zoomScale="85" zoomScaleNormal="85" workbookViewId="0">
      <selection activeCell="A14" sqref="A14:C14"/>
    </sheetView>
  </sheetViews>
  <sheetFormatPr baseColWidth="10" defaultRowHeight="14.4" x14ac:dyDescent="0.3"/>
  <cols>
    <col min="4" max="4" width="11.6640625" bestFit="1" customWidth="1"/>
  </cols>
  <sheetData>
    <row r="1" spans="1:17" x14ac:dyDescent="0.3">
      <c r="B1" t="s">
        <v>263</v>
      </c>
      <c r="C1" t="s">
        <v>290</v>
      </c>
      <c r="D1" t="s">
        <v>291</v>
      </c>
      <c r="E1" t="s">
        <v>264</v>
      </c>
      <c r="F1" t="s">
        <v>265</v>
      </c>
      <c r="G1" t="s">
        <v>266</v>
      </c>
      <c r="H1" t="s">
        <v>267</v>
      </c>
      <c r="I1" t="s">
        <v>268</v>
      </c>
      <c r="J1" t="s">
        <v>269</v>
      </c>
      <c r="K1" t="s">
        <v>270</v>
      </c>
      <c r="L1" t="s">
        <v>271</v>
      </c>
      <c r="M1" t="s">
        <v>272</v>
      </c>
      <c r="N1" t="s">
        <v>273</v>
      </c>
      <c r="O1" t="s">
        <v>274</v>
      </c>
    </row>
    <row r="3" spans="1:17" x14ac:dyDescent="0.3">
      <c r="A3" t="s">
        <v>215</v>
      </c>
      <c r="B3">
        <v>26.04</v>
      </c>
      <c r="C3">
        <v>449.5</v>
      </c>
      <c r="D3">
        <v>167.3</v>
      </c>
      <c r="E3">
        <v>0</v>
      </c>
      <c r="F3">
        <v>9.25</v>
      </c>
      <c r="G3">
        <v>89.91</v>
      </c>
      <c r="H3">
        <v>89.91</v>
      </c>
      <c r="I3">
        <v>33.450000000000003</v>
      </c>
      <c r="J3">
        <v>33.450000000000003</v>
      </c>
      <c r="K3">
        <v>104.2</v>
      </c>
      <c r="L3">
        <v>51.42</v>
      </c>
      <c r="M3">
        <v>9.25</v>
      </c>
      <c r="N3">
        <v>21.08</v>
      </c>
      <c r="O3">
        <v>9.0399999999999991</v>
      </c>
    </row>
    <row r="4" spans="1:17" x14ac:dyDescent="0.3">
      <c r="A4" t="s">
        <v>216</v>
      </c>
      <c r="B4">
        <v>34.01</v>
      </c>
      <c r="C4">
        <v>864.4</v>
      </c>
      <c r="D4">
        <v>317.5</v>
      </c>
      <c r="E4">
        <v>0</v>
      </c>
      <c r="F4">
        <v>13.84</v>
      </c>
      <c r="G4">
        <v>144.1</v>
      </c>
      <c r="H4">
        <v>144.1</v>
      </c>
      <c r="I4">
        <v>52.92</v>
      </c>
      <c r="J4">
        <v>52.92</v>
      </c>
      <c r="K4">
        <v>165.2</v>
      </c>
      <c r="L4">
        <v>80.97</v>
      </c>
      <c r="M4">
        <v>12.58</v>
      </c>
      <c r="N4">
        <v>27.6</v>
      </c>
      <c r="O4">
        <v>10.96</v>
      </c>
      <c r="Q4">
        <f>B4*7850/10^4</f>
        <v>26.697849999999999</v>
      </c>
    </row>
    <row r="5" spans="1:17" x14ac:dyDescent="0.3">
      <c r="A5" t="s">
        <v>217</v>
      </c>
      <c r="B5">
        <v>42.96</v>
      </c>
      <c r="C5">
        <v>1509</v>
      </c>
      <c r="D5">
        <v>549.70000000000005</v>
      </c>
      <c r="E5">
        <v>0</v>
      </c>
      <c r="F5">
        <v>20.059999999999999</v>
      </c>
      <c r="G5">
        <v>215.6</v>
      </c>
      <c r="H5">
        <v>215.6</v>
      </c>
      <c r="I5">
        <v>78.52</v>
      </c>
      <c r="J5">
        <v>78.52</v>
      </c>
      <c r="K5">
        <v>245.4</v>
      </c>
      <c r="L5">
        <v>119.8</v>
      </c>
      <c r="M5">
        <v>16.72</v>
      </c>
      <c r="N5">
        <v>34.93</v>
      </c>
      <c r="O5">
        <v>13.08</v>
      </c>
      <c r="Q5">
        <f>VLOOKUP(A3,BDD!A3:O50,2,FALSE)</f>
        <v>26.04</v>
      </c>
    </row>
    <row r="6" spans="1:17" x14ac:dyDescent="0.3">
      <c r="A6" t="s">
        <v>218</v>
      </c>
      <c r="B6">
        <v>54.25</v>
      </c>
      <c r="C6">
        <v>2492</v>
      </c>
      <c r="D6">
        <v>889.2</v>
      </c>
      <c r="E6">
        <v>0</v>
      </c>
      <c r="F6">
        <v>31.24</v>
      </c>
      <c r="G6">
        <v>311.5</v>
      </c>
      <c r="H6">
        <v>311.5</v>
      </c>
      <c r="I6">
        <v>111.2</v>
      </c>
      <c r="J6">
        <v>111.2</v>
      </c>
      <c r="K6">
        <v>354</v>
      </c>
      <c r="L6">
        <v>170</v>
      </c>
      <c r="M6">
        <v>24.03</v>
      </c>
      <c r="N6">
        <v>43.44</v>
      </c>
      <c r="O6">
        <v>17.59</v>
      </c>
    </row>
    <row r="7" spans="1:17" x14ac:dyDescent="0.3">
      <c r="A7" t="s">
        <v>219</v>
      </c>
      <c r="B7">
        <v>65.25</v>
      </c>
      <c r="C7">
        <v>3831</v>
      </c>
      <c r="D7">
        <v>1363</v>
      </c>
      <c r="E7">
        <v>0</v>
      </c>
      <c r="F7">
        <v>42.16</v>
      </c>
      <c r="G7">
        <v>425.7</v>
      </c>
      <c r="H7">
        <v>425.7</v>
      </c>
      <c r="I7">
        <v>151.4</v>
      </c>
      <c r="J7">
        <v>151.4</v>
      </c>
      <c r="K7">
        <v>481.4</v>
      </c>
      <c r="L7">
        <v>231</v>
      </c>
      <c r="M7">
        <v>30.11</v>
      </c>
      <c r="N7">
        <v>52.4</v>
      </c>
      <c r="O7">
        <v>20.239999999999998</v>
      </c>
    </row>
    <row r="8" spans="1:17" x14ac:dyDescent="0.3">
      <c r="A8" t="s">
        <v>220</v>
      </c>
      <c r="B8">
        <v>78.08</v>
      </c>
      <c r="C8">
        <v>5696</v>
      </c>
      <c r="D8">
        <v>2003</v>
      </c>
      <c r="E8">
        <v>0</v>
      </c>
      <c r="F8">
        <v>59.28</v>
      </c>
      <c r="G8">
        <v>569.6</v>
      </c>
      <c r="H8">
        <v>569.6</v>
      </c>
      <c r="I8">
        <v>200.3</v>
      </c>
      <c r="J8">
        <v>200.3</v>
      </c>
      <c r="K8">
        <v>642.5</v>
      </c>
      <c r="L8">
        <v>305.8</v>
      </c>
      <c r="M8">
        <v>39.520000000000003</v>
      </c>
      <c r="N8">
        <v>62.43</v>
      </c>
      <c r="O8">
        <v>24.83</v>
      </c>
    </row>
    <row r="9" spans="1:17" x14ac:dyDescent="0.3">
      <c r="A9" t="s">
        <v>221</v>
      </c>
      <c r="B9">
        <v>91.04</v>
      </c>
      <c r="C9">
        <v>8091</v>
      </c>
      <c r="D9">
        <v>2843</v>
      </c>
      <c r="E9">
        <v>0</v>
      </c>
      <c r="F9">
        <v>76.569999999999993</v>
      </c>
      <c r="G9">
        <v>735.5</v>
      </c>
      <c r="H9">
        <v>735.5</v>
      </c>
      <c r="I9">
        <v>258.5</v>
      </c>
      <c r="J9">
        <v>258.5</v>
      </c>
      <c r="K9">
        <v>827</v>
      </c>
      <c r="L9">
        <v>393.9</v>
      </c>
      <c r="M9">
        <v>47.86</v>
      </c>
      <c r="N9">
        <v>73.010000000000005</v>
      </c>
      <c r="O9">
        <v>27.92</v>
      </c>
    </row>
    <row r="10" spans="1:17" x14ac:dyDescent="0.3">
      <c r="A10" t="s">
        <v>222</v>
      </c>
      <c r="B10">
        <v>106</v>
      </c>
      <c r="C10">
        <v>11260</v>
      </c>
      <c r="D10">
        <v>3923</v>
      </c>
      <c r="E10">
        <v>0</v>
      </c>
      <c r="F10">
        <v>102.7</v>
      </c>
      <c r="G10">
        <v>938.3</v>
      </c>
      <c r="H10">
        <v>938.3</v>
      </c>
      <c r="I10">
        <v>326.89999999999998</v>
      </c>
      <c r="J10">
        <v>326.89999999999998</v>
      </c>
      <c r="K10">
        <v>1053</v>
      </c>
      <c r="L10">
        <v>498.4</v>
      </c>
      <c r="M10">
        <v>60.41</v>
      </c>
      <c r="N10">
        <v>84.7</v>
      </c>
      <c r="O10">
        <v>33.229999999999997</v>
      </c>
    </row>
    <row r="11" spans="1:17" x14ac:dyDescent="0.3">
      <c r="A11" t="s">
        <v>223</v>
      </c>
      <c r="B11">
        <v>118.4</v>
      </c>
      <c r="C11">
        <v>14920</v>
      </c>
      <c r="D11">
        <v>5135</v>
      </c>
      <c r="E11">
        <v>0</v>
      </c>
      <c r="F11">
        <v>123.8</v>
      </c>
      <c r="G11">
        <v>1148</v>
      </c>
      <c r="H11">
        <v>1148</v>
      </c>
      <c r="I11">
        <v>395</v>
      </c>
      <c r="J11">
        <v>395</v>
      </c>
      <c r="K11">
        <v>1283</v>
      </c>
      <c r="L11">
        <v>602.20000000000005</v>
      </c>
      <c r="M11">
        <v>70.739999999999995</v>
      </c>
      <c r="N11">
        <v>94.4</v>
      </c>
      <c r="O11">
        <v>37.590000000000003</v>
      </c>
    </row>
    <row r="12" spans="1:17" x14ac:dyDescent="0.3">
      <c r="A12" t="s">
        <v>224</v>
      </c>
      <c r="B12">
        <v>131.4</v>
      </c>
      <c r="C12">
        <v>19270</v>
      </c>
      <c r="D12">
        <v>6595</v>
      </c>
      <c r="E12">
        <v>0</v>
      </c>
      <c r="F12">
        <v>143.69999999999999</v>
      </c>
      <c r="G12">
        <v>1376</v>
      </c>
      <c r="H12">
        <v>1376</v>
      </c>
      <c r="I12">
        <v>471</v>
      </c>
      <c r="J12">
        <v>471</v>
      </c>
      <c r="K12">
        <v>1534</v>
      </c>
      <c r="L12">
        <v>717.6</v>
      </c>
      <c r="M12">
        <v>79.83</v>
      </c>
      <c r="N12">
        <v>104.42</v>
      </c>
      <c r="O12">
        <v>41.09</v>
      </c>
    </row>
    <row r="13" spans="1:17" x14ac:dyDescent="0.3">
      <c r="A13" t="s">
        <v>225</v>
      </c>
      <c r="B13">
        <v>149.1</v>
      </c>
      <c r="C13">
        <v>25170</v>
      </c>
      <c r="D13">
        <v>8563</v>
      </c>
      <c r="E13">
        <v>0</v>
      </c>
      <c r="F13">
        <v>185</v>
      </c>
      <c r="G13">
        <v>1678</v>
      </c>
      <c r="H13">
        <v>1678</v>
      </c>
      <c r="I13">
        <v>570.9</v>
      </c>
      <c r="J13">
        <v>570.9</v>
      </c>
      <c r="K13">
        <v>1869</v>
      </c>
      <c r="L13">
        <v>870.1</v>
      </c>
      <c r="M13">
        <v>97.37</v>
      </c>
      <c r="N13">
        <v>118.18</v>
      </c>
      <c r="O13">
        <v>47.43</v>
      </c>
    </row>
    <row r="14" spans="1:17" x14ac:dyDescent="0.3">
      <c r="A14" t="s">
        <v>226</v>
      </c>
      <c r="B14">
        <v>161.30000000000001</v>
      </c>
      <c r="C14">
        <v>30820</v>
      </c>
      <c r="D14">
        <v>9239</v>
      </c>
      <c r="E14">
        <v>0</v>
      </c>
      <c r="F14">
        <v>225.1</v>
      </c>
      <c r="G14">
        <v>1926</v>
      </c>
      <c r="H14">
        <v>1926</v>
      </c>
      <c r="I14">
        <v>615.9</v>
      </c>
      <c r="J14">
        <v>615.9</v>
      </c>
      <c r="K14">
        <v>2149</v>
      </c>
      <c r="L14">
        <v>939.1</v>
      </c>
      <c r="M14">
        <v>109.8</v>
      </c>
      <c r="N14">
        <v>127.43</v>
      </c>
      <c r="O14">
        <v>51.77</v>
      </c>
    </row>
    <row r="15" spans="1:17" x14ac:dyDescent="0.3">
      <c r="A15" t="s">
        <v>227</v>
      </c>
      <c r="B15">
        <v>170.9</v>
      </c>
      <c r="C15">
        <v>36660</v>
      </c>
      <c r="D15">
        <v>9690</v>
      </c>
      <c r="E15">
        <v>0</v>
      </c>
      <c r="F15">
        <v>257.2</v>
      </c>
      <c r="G15">
        <v>2156</v>
      </c>
      <c r="H15">
        <v>2156</v>
      </c>
      <c r="I15">
        <v>646</v>
      </c>
      <c r="J15">
        <v>646</v>
      </c>
      <c r="K15">
        <v>2408</v>
      </c>
      <c r="L15">
        <v>985.7</v>
      </c>
      <c r="M15">
        <v>119.63</v>
      </c>
      <c r="N15">
        <v>133.68</v>
      </c>
      <c r="O15">
        <v>56.09</v>
      </c>
    </row>
    <row r="16" spans="1:17" x14ac:dyDescent="0.3">
      <c r="A16" t="s">
        <v>228</v>
      </c>
      <c r="B16">
        <v>180.6</v>
      </c>
      <c r="C16">
        <v>43190</v>
      </c>
      <c r="D16">
        <v>10140</v>
      </c>
      <c r="E16">
        <v>0</v>
      </c>
      <c r="F16">
        <v>292.5</v>
      </c>
      <c r="G16">
        <v>2400</v>
      </c>
      <c r="H16">
        <v>2400</v>
      </c>
      <c r="I16">
        <v>676.1</v>
      </c>
      <c r="J16">
        <v>676.1</v>
      </c>
      <c r="K16">
        <v>2683</v>
      </c>
      <c r="L16">
        <v>1032</v>
      </c>
      <c r="M16">
        <v>130</v>
      </c>
      <c r="N16">
        <v>139.94</v>
      </c>
      <c r="O16">
        <v>60.6</v>
      </c>
    </row>
    <row r="17" spans="1:15" x14ac:dyDescent="0.3">
      <c r="A17" t="s">
        <v>229</v>
      </c>
      <c r="B17">
        <v>197.8</v>
      </c>
      <c r="C17">
        <v>57680</v>
      </c>
      <c r="D17">
        <v>10820</v>
      </c>
      <c r="E17">
        <v>0</v>
      </c>
      <c r="F17">
        <v>355.7</v>
      </c>
      <c r="G17">
        <v>2884</v>
      </c>
      <c r="H17">
        <v>2884</v>
      </c>
      <c r="I17">
        <v>721.3</v>
      </c>
      <c r="J17">
        <v>721.3</v>
      </c>
      <c r="K17">
        <v>3232</v>
      </c>
      <c r="L17">
        <v>1104</v>
      </c>
      <c r="M17">
        <v>148.21</v>
      </c>
      <c r="N17">
        <v>149.47</v>
      </c>
      <c r="O17">
        <v>69.98</v>
      </c>
    </row>
    <row r="18" spans="1:15" x14ac:dyDescent="0.3">
      <c r="A18" t="s">
        <v>230</v>
      </c>
      <c r="B18">
        <v>218</v>
      </c>
      <c r="C18">
        <v>79890</v>
      </c>
      <c r="D18">
        <v>11720</v>
      </c>
      <c r="E18">
        <v>0</v>
      </c>
      <c r="F18">
        <v>440.5</v>
      </c>
      <c r="G18">
        <v>3551</v>
      </c>
      <c r="H18">
        <v>3551</v>
      </c>
      <c r="I18">
        <v>781.4</v>
      </c>
      <c r="J18">
        <v>781.4</v>
      </c>
      <c r="K18">
        <v>3982</v>
      </c>
      <c r="L18">
        <v>1198</v>
      </c>
      <c r="M18">
        <v>169.42</v>
      </c>
      <c r="N18">
        <v>161.74</v>
      </c>
      <c r="O18">
        <v>79.66</v>
      </c>
    </row>
    <row r="19" spans="1:15" x14ac:dyDescent="0.3">
      <c r="A19" t="s">
        <v>231</v>
      </c>
      <c r="B19">
        <v>238.6</v>
      </c>
      <c r="C19">
        <v>107200</v>
      </c>
      <c r="D19">
        <v>12620</v>
      </c>
      <c r="E19">
        <v>0</v>
      </c>
      <c r="F19">
        <v>538.4</v>
      </c>
      <c r="G19">
        <v>4287</v>
      </c>
      <c r="H19">
        <v>4287</v>
      </c>
      <c r="I19">
        <v>841.6</v>
      </c>
      <c r="J19">
        <v>841.6</v>
      </c>
      <c r="K19">
        <v>4815</v>
      </c>
      <c r="L19">
        <v>1292</v>
      </c>
      <c r="M19">
        <v>192.29</v>
      </c>
      <c r="N19">
        <v>174.02</v>
      </c>
      <c r="O19">
        <v>89.82</v>
      </c>
    </row>
    <row r="20" spans="1:15" x14ac:dyDescent="0.3">
      <c r="A20" t="s">
        <v>232</v>
      </c>
      <c r="B20">
        <v>254.1</v>
      </c>
      <c r="C20">
        <v>136700</v>
      </c>
      <c r="D20">
        <v>13080</v>
      </c>
      <c r="E20">
        <v>0</v>
      </c>
      <c r="F20">
        <v>600.29999999999995</v>
      </c>
      <c r="G20">
        <v>4971</v>
      </c>
      <c r="H20">
        <v>4971</v>
      </c>
      <c r="I20">
        <v>871.8</v>
      </c>
      <c r="J20">
        <v>871.8</v>
      </c>
      <c r="K20">
        <v>5591</v>
      </c>
      <c r="L20">
        <v>1341</v>
      </c>
      <c r="M20">
        <v>207</v>
      </c>
      <c r="N20">
        <v>180.3</v>
      </c>
      <c r="O20">
        <v>100.1</v>
      </c>
    </row>
    <row r="21" spans="1:15" x14ac:dyDescent="0.3">
      <c r="A21" t="s">
        <v>233</v>
      </c>
      <c r="B21">
        <v>270</v>
      </c>
      <c r="C21">
        <v>171000</v>
      </c>
      <c r="D21">
        <v>13530</v>
      </c>
      <c r="E21">
        <v>0</v>
      </c>
      <c r="F21">
        <v>667.2</v>
      </c>
      <c r="G21">
        <v>5701</v>
      </c>
      <c r="H21">
        <v>5701</v>
      </c>
      <c r="I21">
        <v>902</v>
      </c>
      <c r="J21">
        <v>902</v>
      </c>
      <c r="K21">
        <v>6425</v>
      </c>
      <c r="L21">
        <v>1391</v>
      </c>
      <c r="M21">
        <v>222.4</v>
      </c>
      <c r="N21">
        <v>186.59</v>
      </c>
      <c r="O21">
        <v>110.8</v>
      </c>
    </row>
    <row r="22" spans="1:15" x14ac:dyDescent="0.3">
      <c r="A22" t="s">
        <v>234</v>
      </c>
      <c r="B22">
        <v>286.3</v>
      </c>
      <c r="C22">
        <v>210600</v>
      </c>
      <c r="D22">
        <v>13980</v>
      </c>
      <c r="E22">
        <v>0</v>
      </c>
      <c r="F22">
        <v>739.2</v>
      </c>
      <c r="G22">
        <v>6480</v>
      </c>
      <c r="H22">
        <v>6480</v>
      </c>
      <c r="I22">
        <v>932.3</v>
      </c>
      <c r="J22">
        <v>932.3</v>
      </c>
      <c r="K22">
        <v>7320</v>
      </c>
      <c r="L22">
        <v>1441</v>
      </c>
      <c r="M22">
        <v>238.45</v>
      </c>
      <c r="N22">
        <v>192.88</v>
      </c>
      <c r="O22">
        <v>122</v>
      </c>
    </row>
    <row r="23" spans="1:15" x14ac:dyDescent="0.3">
      <c r="A23" t="s">
        <v>235</v>
      </c>
      <c r="B23">
        <v>306.39999999999998</v>
      </c>
      <c r="C23">
        <v>256900</v>
      </c>
      <c r="D23">
        <v>14440</v>
      </c>
      <c r="E23">
        <v>0</v>
      </c>
      <c r="F23">
        <v>830.9</v>
      </c>
      <c r="G23">
        <v>7340</v>
      </c>
      <c r="H23">
        <v>7340</v>
      </c>
      <c r="I23">
        <v>962.7</v>
      </c>
      <c r="J23">
        <v>962.7</v>
      </c>
      <c r="K23">
        <v>8327</v>
      </c>
      <c r="L23">
        <v>1495</v>
      </c>
      <c r="M23">
        <v>259.66000000000003</v>
      </c>
      <c r="N23">
        <v>199.48</v>
      </c>
      <c r="O23">
        <v>137.1</v>
      </c>
    </row>
    <row r="24" spans="1:15" x14ac:dyDescent="0.3">
      <c r="A24" t="s">
        <v>236</v>
      </c>
      <c r="B24">
        <v>334.2</v>
      </c>
      <c r="C24">
        <v>359100</v>
      </c>
      <c r="D24">
        <v>14900</v>
      </c>
      <c r="E24">
        <v>0</v>
      </c>
      <c r="F24">
        <v>946</v>
      </c>
      <c r="G24">
        <v>8977</v>
      </c>
      <c r="H24">
        <v>8977</v>
      </c>
      <c r="I24">
        <v>993.6</v>
      </c>
      <c r="J24">
        <v>993.6</v>
      </c>
      <c r="K24">
        <v>10230</v>
      </c>
      <c r="L24">
        <v>1553</v>
      </c>
      <c r="M24">
        <v>286.67</v>
      </c>
      <c r="N24">
        <v>206.31</v>
      </c>
      <c r="O24">
        <v>161.80000000000001</v>
      </c>
    </row>
    <row r="25" spans="1:15" x14ac:dyDescent="0.3">
      <c r="A25" t="s">
        <v>237</v>
      </c>
      <c r="B25">
        <v>371.3</v>
      </c>
      <c r="C25">
        <v>494100</v>
      </c>
      <c r="D25">
        <v>15820</v>
      </c>
      <c r="E25">
        <v>0</v>
      </c>
      <c r="F25">
        <v>1137</v>
      </c>
      <c r="G25">
        <v>10980</v>
      </c>
      <c r="H25">
        <v>10980</v>
      </c>
      <c r="I25">
        <v>1054</v>
      </c>
      <c r="J25">
        <v>1054</v>
      </c>
      <c r="K25">
        <v>12580</v>
      </c>
      <c r="L25">
        <v>1658</v>
      </c>
      <c r="M25">
        <v>324.86</v>
      </c>
      <c r="N25">
        <v>218.97</v>
      </c>
      <c r="O25">
        <v>188.8</v>
      </c>
    </row>
    <row r="26" spans="1:15" x14ac:dyDescent="0.3">
      <c r="A26" t="s">
        <v>238</v>
      </c>
      <c r="B26">
        <v>400</v>
      </c>
      <c r="C26">
        <v>644700</v>
      </c>
      <c r="D26">
        <v>16280</v>
      </c>
      <c r="E26">
        <v>0</v>
      </c>
      <c r="F26">
        <v>1254</v>
      </c>
      <c r="G26">
        <v>12890</v>
      </c>
      <c r="H26">
        <v>12890</v>
      </c>
      <c r="I26">
        <v>1085</v>
      </c>
      <c r="J26">
        <v>1085</v>
      </c>
      <c r="K26">
        <v>14860</v>
      </c>
      <c r="L26">
        <v>1716</v>
      </c>
      <c r="M26">
        <v>348.33</v>
      </c>
      <c r="N26">
        <v>225.31</v>
      </c>
      <c r="O26">
        <v>212.5</v>
      </c>
    </row>
    <row r="27" spans="1:15" x14ac:dyDescent="0.3">
      <c r="A27" t="s">
        <v>239</v>
      </c>
      <c r="B27">
        <v>53.24</v>
      </c>
      <c r="C27">
        <v>1143</v>
      </c>
      <c r="D27">
        <v>399.2</v>
      </c>
      <c r="E27">
        <v>0</v>
      </c>
      <c r="F27">
        <v>68.209999999999994</v>
      </c>
      <c r="G27">
        <v>190.4</v>
      </c>
      <c r="H27">
        <v>190.4</v>
      </c>
      <c r="I27">
        <v>75.31</v>
      </c>
      <c r="J27">
        <v>75.31</v>
      </c>
      <c r="K27">
        <v>235.8</v>
      </c>
      <c r="L27">
        <v>116.3</v>
      </c>
      <c r="M27">
        <v>34.11</v>
      </c>
      <c r="N27">
        <v>45.28</v>
      </c>
      <c r="O27">
        <v>18.04</v>
      </c>
    </row>
    <row r="28" spans="1:15" x14ac:dyDescent="0.3">
      <c r="A28" t="s">
        <v>240</v>
      </c>
      <c r="B28">
        <v>66.41</v>
      </c>
      <c r="C28">
        <v>2018</v>
      </c>
      <c r="D28">
        <v>702.8</v>
      </c>
      <c r="E28">
        <v>0</v>
      </c>
      <c r="F28">
        <v>91.66</v>
      </c>
      <c r="G28">
        <v>288.2</v>
      </c>
      <c r="H28">
        <v>288.2</v>
      </c>
      <c r="I28">
        <v>111.6</v>
      </c>
      <c r="J28">
        <v>111.6</v>
      </c>
      <c r="K28">
        <v>350.6</v>
      </c>
      <c r="L28">
        <v>171.6</v>
      </c>
      <c r="M28">
        <v>43.65</v>
      </c>
      <c r="N28">
        <v>55.98</v>
      </c>
      <c r="O28">
        <v>21.15</v>
      </c>
    </row>
    <row r="29" spans="1:15" x14ac:dyDescent="0.3">
      <c r="A29" t="s">
        <v>241</v>
      </c>
      <c r="B29">
        <v>80.56</v>
      </c>
      <c r="C29">
        <v>3291</v>
      </c>
      <c r="D29">
        <v>1144</v>
      </c>
      <c r="E29">
        <v>0</v>
      </c>
      <c r="F29">
        <v>120</v>
      </c>
      <c r="G29">
        <v>411.4</v>
      </c>
      <c r="H29">
        <v>411.4</v>
      </c>
      <c r="I29">
        <v>156.80000000000001</v>
      </c>
      <c r="J29">
        <v>156.80000000000001</v>
      </c>
      <c r="K29">
        <v>493.8</v>
      </c>
      <c r="L29">
        <v>240.5</v>
      </c>
      <c r="M29">
        <v>54.55</v>
      </c>
      <c r="N29">
        <v>67.489999999999995</v>
      </c>
      <c r="O29">
        <v>24.46</v>
      </c>
    </row>
    <row r="30" spans="1:15" x14ac:dyDescent="0.3">
      <c r="A30" t="s">
        <v>242</v>
      </c>
      <c r="B30">
        <v>97.05</v>
      </c>
      <c r="C30">
        <v>5098</v>
      </c>
      <c r="D30">
        <v>1759</v>
      </c>
      <c r="E30">
        <v>0</v>
      </c>
      <c r="F30">
        <v>162.4</v>
      </c>
      <c r="G30">
        <v>566.5</v>
      </c>
      <c r="H30">
        <v>566.5</v>
      </c>
      <c r="I30">
        <v>211.9</v>
      </c>
      <c r="J30">
        <v>211.9</v>
      </c>
      <c r="K30">
        <v>674.6</v>
      </c>
      <c r="L30">
        <v>325.5</v>
      </c>
      <c r="M30">
        <v>70.61</v>
      </c>
      <c r="N30">
        <v>80.42</v>
      </c>
      <c r="O30">
        <v>30.81</v>
      </c>
    </row>
    <row r="31" spans="1:15" x14ac:dyDescent="0.3">
      <c r="A31" t="s">
        <v>243</v>
      </c>
      <c r="B31">
        <v>113.3</v>
      </c>
      <c r="C31">
        <v>7483</v>
      </c>
      <c r="D31">
        <v>2580</v>
      </c>
      <c r="E31">
        <v>0</v>
      </c>
      <c r="F31">
        <v>203.3</v>
      </c>
      <c r="G31">
        <v>748.3</v>
      </c>
      <c r="H31">
        <v>748.3</v>
      </c>
      <c r="I31">
        <v>277.39999999999998</v>
      </c>
      <c r="J31">
        <v>277.39999999999998</v>
      </c>
      <c r="K31">
        <v>883.4</v>
      </c>
      <c r="L31">
        <v>425.2</v>
      </c>
      <c r="M31">
        <v>84.71</v>
      </c>
      <c r="N31">
        <v>93.56</v>
      </c>
      <c r="O31">
        <v>34.65</v>
      </c>
    </row>
    <row r="32" spans="1:15" x14ac:dyDescent="0.3">
      <c r="A32" t="s">
        <v>244</v>
      </c>
      <c r="B32">
        <v>131.30000000000001</v>
      </c>
      <c r="C32">
        <v>10640</v>
      </c>
      <c r="D32">
        <v>3651</v>
      </c>
      <c r="E32">
        <v>0</v>
      </c>
      <c r="F32">
        <v>259.39999999999998</v>
      </c>
      <c r="G32">
        <v>967.4</v>
      </c>
      <c r="H32">
        <v>967.4</v>
      </c>
      <c r="I32">
        <v>354.5</v>
      </c>
      <c r="J32">
        <v>354.5</v>
      </c>
      <c r="K32">
        <v>1135</v>
      </c>
      <c r="L32">
        <v>543.20000000000005</v>
      </c>
      <c r="M32">
        <v>103.76</v>
      </c>
      <c r="N32">
        <v>107.95</v>
      </c>
      <c r="O32">
        <v>41.03</v>
      </c>
    </row>
    <row r="33" spans="1:15" x14ac:dyDescent="0.3">
      <c r="A33" t="s">
        <v>245</v>
      </c>
      <c r="B33">
        <v>149.4</v>
      </c>
      <c r="C33">
        <v>14600</v>
      </c>
      <c r="D33">
        <v>5012</v>
      </c>
      <c r="E33">
        <v>0</v>
      </c>
      <c r="F33">
        <v>315.3</v>
      </c>
      <c r="G33">
        <v>1217</v>
      </c>
      <c r="H33">
        <v>1217</v>
      </c>
      <c r="I33">
        <v>443.5</v>
      </c>
      <c r="J33">
        <v>443.5</v>
      </c>
      <c r="K33">
        <v>1419</v>
      </c>
      <c r="L33">
        <v>678.6</v>
      </c>
      <c r="M33">
        <v>121.27</v>
      </c>
      <c r="N33">
        <v>122.71</v>
      </c>
      <c r="O33">
        <v>45.31</v>
      </c>
    </row>
    <row r="34" spans="1:15" x14ac:dyDescent="0.3">
      <c r="A34" t="s">
        <v>246</v>
      </c>
      <c r="B34">
        <v>199.6</v>
      </c>
      <c r="C34">
        <v>24290</v>
      </c>
      <c r="D34">
        <v>8153</v>
      </c>
      <c r="E34">
        <v>0</v>
      </c>
      <c r="F34">
        <v>627.9</v>
      </c>
      <c r="G34">
        <v>1799</v>
      </c>
      <c r="H34">
        <v>1799</v>
      </c>
      <c r="I34">
        <v>657.5</v>
      </c>
      <c r="J34">
        <v>657.5</v>
      </c>
      <c r="K34">
        <v>2117</v>
      </c>
      <c r="L34">
        <v>1006</v>
      </c>
      <c r="M34">
        <v>196.22</v>
      </c>
      <c r="N34">
        <v>165.74</v>
      </c>
      <c r="O34">
        <v>60.07</v>
      </c>
    </row>
    <row r="35" spans="1:15" x14ac:dyDescent="0.3">
      <c r="A35" t="s">
        <v>247</v>
      </c>
      <c r="B35">
        <v>219.6</v>
      </c>
      <c r="C35">
        <v>31310</v>
      </c>
      <c r="D35">
        <v>10450</v>
      </c>
      <c r="E35">
        <v>0</v>
      </c>
      <c r="F35">
        <v>719</v>
      </c>
      <c r="G35">
        <v>2159</v>
      </c>
      <c r="H35">
        <v>2159</v>
      </c>
      <c r="I35">
        <v>779.7</v>
      </c>
      <c r="J35">
        <v>779.7</v>
      </c>
      <c r="K35">
        <v>2524</v>
      </c>
      <c r="L35">
        <v>1192</v>
      </c>
      <c r="M35">
        <v>221.23</v>
      </c>
      <c r="N35">
        <v>181.76</v>
      </c>
      <c r="O35">
        <v>66.89</v>
      </c>
    </row>
    <row r="36" spans="1:15" x14ac:dyDescent="0.3">
      <c r="A36" t="s">
        <v>248</v>
      </c>
      <c r="B36">
        <v>240.2</v>
      </c>
      <c r="C36">
        <v>39550</v>
      </c>
      <c r="D36">
        <v>13160</v>
      </c>
      <c r="E36">
        <v>0</v>
      </c>
      <c r="F36">
        <v>807.3</v>
      </c>
      <c r="G36">
        <v>2551</v>
      </c>
      <c r="H36">
        <v>2551</v>
      </c>
      <c r="I36">
        <v>914.1</v>
      </c>
      <c r="J36">
        <v>914.1</v>
      </c>
      <c r="K36">
        <v>2966</v>
      </c>
      <c r="L36">
        <v>1397</v>
      </c>
      <c r="M36">
        <v>244.64</v>
      </c>
      <c r="N36">
        <v>197.94</v>
      </c>
      <c r="O36">
        <v>72.03</v>
      </c>
    </row>
    <row r="37" spans="1:15" x14ac:dyDescent="0.3">
      <c r="A37" t="s">
        <v>249</v>
      </c>
      <c r="B37">
        <v>303.10000000000002</v>
      </c>
      <c r="C37">
        <v>59200</v>
      </c>
      <c r="D37">
        <v>19400</v>
      </c>
      <c r="E37">
        <v>0</v>
      </c>
      <c r="F37">
        <v>1408</v>
      </c>
      <c r="G37">
        <v>3482</v>
      </c>
      <c r="H37">
        <v>3482</v>
      </c>
      <c r="I37">
        <v>1252</v>
      </c>
      <c r="J37">
        <v>1252</v>
      </c>
      <c r="K37">
        <v>4078</v>
      </c>
      <c r="L37">
        <v>1913</v>
      </c>
      <c r="M37">
        <v>361.03</v>
      </c>
      <c r="N37">
        <v>251.88</v>
      </c>
      <c r="O37">
        <v>90.53</v>
      </c>
    </row>
    <row r="38" spans="1:15" x14ac:dyDescent="0.3">
      <c r="A38" t="s">
        <v>250</v>
      </c>
      <c r="B38">
        <v>312</v>
      </c>
      <c r="C38">
        <v>68130</v>
      </c>
      <c r="D38">
        <v>19710</v>
      </c>
      <c r="E38">
        <v>0</v>
      </c>
      <c r="F38">
        <v>1501</v>
      </c>
      <c r="G38">
        <v>3796</v>
      </c>
      <c r="H38">
        <v>3796</v>
      </c>
      <c r="I38">
        <v>1276</v>
      </c>
      <c r="J38">
        <v>1276</v>
      </c>
      <c r="K38">
        <v>4435</v>
      </c>
      <c r="L38">
        <v>1951</v>
      </c>
      <c r="M38">
        <v>375.25</v>
      </c>
      <c r="N38">
        <v>257.27999999999997</v>
      </c>
      <c r="O38">
        <v>94.85</v>
      </c>
    </row>
    <row r="39" spans="1:15" x14ac:dyDescent="0.3">
      <c r="A39" t="s">
        <v>251</v>
      </c>
      <c r="B39">
        <v>315.8</v>
      </c>
      <c r="C39">
        <v>76370</v>
      </c>
      <c r="D39">
        <v>19710</v>
      </c>
      <c r="E39">
        <v>0</v>
      </c>
      <c r="F39">
        <v>1506</v>
      </c>
      <c r="G39">
        <v>4052</v>
      </c>
      <c r="H39">
        <v>4052</v>
      </c>
      <c r="I39">
        <v>1276</v>
      </c>
      <c r="J39">
        <v>1276</v>
      </c>
      <c r="K39">
        <v>4718</v>
      </c>
      <c r="L39">
        <v>1953</v>
      </c>
      <c r="M39">
        <v>376.5</v>
      </c>
      <c r="N39">
        <v>257.27999999999997</v>
      </c>
      <c r="O39">
        <v>98.63</v>
      </c>
    </row>
    <row r="40" spans="1:15" x14ac:dyDescent="0.3">
      <c r="A40" t="s">
        <v>252</v>
      </c>
      <c r="B40">
        <v>318.8</v>
      </c>
      <c r="C40">
        <v>84870</v>
      </c>
      <c r="D40">
        <v>19520</v>
      </c>
      <c r="E40">
        <v>0</v>
      </c>
      <c r="F40">
        <v>1507</v>
      </c>
      <c r="G40">
        <v>4297</v>
      </c>
      <c r="H40">
        <v>4297</v>
      </c>
      <c r="I40">
        <v>1268</v>
      </c>
      <c r="J40">
        <v>1268</v>
      </c>
      <c r="K40">
        <v>4989</v>
      </c>
      <c r="L40">
        <v>1942</v>
      </c>
      <c r="M40">
        <v>376.75</v>
      </c>
      <c r="N40">
        <v>256.48</v>
      </c>
      <c r="O40">
        <v>102.4</v>
      </c>
    </row>
    <row r="41" spans="1:15" x14ac:dyDescent="0.3">
      <c r="A41" t="s">
        <v>253</v>
      </c>
      <c r="B41">
        <v>325.8</v>
      </c>
      <c r="C41">
        <v>104100</v>
      </c>
      <c r="D41">
        <v>19340</v>
      </c>
      <c r="E41">
        <v>0</v>
      </c>
      <c r="F41">
        <v>1515</v>
      </c>
      <c r="G41">
        <v>4820</v>
      </c>
      <c r="H41">
        <v>4820</v>
      </c>
      <c r="I41">
        <v>1260</v>
      </c>
      <c r="J41">
        <v>1260</v>
      </c>
      <c r="K41">
        <v>5571</v>
      </c>
      <c r="L41">
        <v>1934</v>
      </c>
      <c r="M41">
        <v>378.75</v>
      </c>
      <c r="N41">
        <v>255.68</v>
      </c>
      <c r="O41">
        <v>110.2</v>
      </c>
    </row>
    <row r="42" spans="1:15" x14ac:dyDescent="0.3">
      <c r="A42" t="s">
        <v>254</v>
      </c>
      <c r="B42">
        <v>335.4</v>
      </c>
      <c r="C42">
        <v>131500</v>
      </c>
      <c r="D42">
        <v>19340</v>
      </c>
      <c r="E42">
        <v>0</v>
      </c>
      <c r="F42">
        <v>1529</v>
      </c>
      <c r="G42">
        <v>5501</v>
      </c>
      <c r="H42">
        <v>5501</v>
      </c>
      <c r="I42">
        <v>1260</v>
      </c>
      <c r="J42">
        <v>1260</v>
      </c>
      <c r="K42">
        <v>6331</v>
      </c>
      <c r="L42">
        <v>1939</v>
      </c>
      <c r="M42">
        <v>382.25</v>
      </c>
      <c r="N42">
        <v>255.68</v>
      </c>
      <c r="O42">
        <v>119.8</v>
      </c>
    </row>
    <row r="43" spans="1:15" x14ac:dyDescent="0.3">
      <c r="A43" t="s">
        <v>255</v>
      </c>
      <c r="B43">
        <v>344.3</v>
      </c>
      <c r="C43">
        <v>161900</v>
      </c>
      <c r="D43">
        <v>19150</v>
      </c>
      <c r="E43">
        <v>0</v>
      </c>
      <c r="F43">
        <v>1539</v>
      </c>
      <c r="G43">
        <v>6180</v>
      </c>
      <c r="H43">
        <v>6180</v>
      </c>
      <c r="I43">
        <v>1252</v>
      </c>
      <c r="J43">
        <v>1252</v>
      </c>
      <c r="K43">
        <v>7094</v>
      </c>
      <c r="L43">
        <v>1932</v>
      </c>
      <c r="M43">
        <v>384.75</v>
      </c>
      <c r="N43">
        <v>254.88</v>
      </c>
      <c r="O43">
        <v>129.5</v>
      </c>
    </row>
    <row r="44" spans="1:15" x14ac:dyDescent="0.3">
      <c r="A44" t="s">
        <v>256</v>
      </c>
      <c r="B44">
        <v>354.4</v>
      </c>
      <c r="C44">
        <v>198000</v>
      </c>
      <c r="D44">
        <v>19160</v>
      </c>
      <c r="E44">
        <v>0</v>
      </c>
      <c r="F44">
        <v>1554</v>
      </c>
      <c r="G44">
        <v>6923</v>
      </c>
      <c r="H44">
        <v>6923</v>
      </c>
      <c r="I44">
        <v>1252</v>
      </c>
      <c r="J44">
        <v>1252</v>
      </c>
      <c r="K44">
        <v>7933</v>
      </c>
      <c r="L44">
        <v>1937</v>
      </c>
      <c r="M44">
        <v>388.5</v>
      </c>
      <c r="N44">
        <v>254.88</v>
      </c>
      <c r="O44">
        <v>139.6</v>
      </c>
    </row>
    <row r="45" spans="1:15" x14ac:dyDescent="0.3">
      <c r="A45" t="s">
        <v>257</v>
      </c>
      <c r="B45">
        <v>363.7</v>
      </c>
      <c r="C45">
        <v>237400</v>
      </c>
      <c r="D45">
        <v>18980</v>
      </c>
      <c r="E45">
        <v>0</v>
      </c>
      <c r="F45">
        <v>1564</v>
      </c>
      <c r="G45">
        <v>7660</v>
      </c>
      <c r="H45">
        <v>7660</v>
      </c>
      <c r="I45">
        <v>1244</v>
      </c>
      <c r="J45">
        <v>1244</v>
      </c>
      <c r="K45">
        <v>8772</v>
      </c>
      <c r="L45">
        <v>1930</v>
      </c>
      <c r="M45">
        <v>391</v>
      </c>
      <c r="N45">
        <v>254.08</v>
      </c>
      <c r="O45">
        <v>149.69999999999999</v>
      </c>
    </row>
    <row r="46" spans="1:15" x14ac:dyDescent="0.3">
      <c r="A46" t="s">
        <v>258</v>
      </c>
      <c r="B46">
        <v>373.7</v>
      </c>
      <c r="C46">
        <v>281700</v>
      </c>
      <c r="D46">
        <v>18980</v>
      </c>
      <c r="E46">
        <v>0</v>
      </c>
      <c r="F46">
        <v>1579</v>
      </c>
      <c r="G46">
        <v>8433</v>
      </c>
      <c r="H46">
        <v>8433</v>
      </c>
      <c r="I46">
        <v>1245</v>
      </c>
      <c r="J46">
        <v>1245</v>
      </c>
      <c r="K46">
        <v>9657</v>
      </c>
      <c r="L46">
        <v>1936</v>
      </c>
      <c r="M46">
        <v>394.75</v>
      </c>
      <c r="N46">
        <v>254.08</v>
      </c>
      <c r="O46">
        <v>159.69999999999999</v>
      </c>
    </row>
    <row r="47" spans="1:15" x14ac:dyDescent="0.3">
      <c r="A47" t="s">
        <v>259</v>
      </c>
      <c r="B47">
        <v>383</v>
      </c>
      <c r="C47">
        <v>329300</v>
      </c>
      <c r="D47">
        <v>18800</v>
      </c>
      <c r="E47">
        <v>0</v>
      </c>
      <c r="F47">
        <v>1589</v>
      </c>
      <c r="G47">
        <v>9198</v>
      </c>
      <c r="H47">
        <v>9198</v>
      </c>
      <c r="I47">
        <v>1237</v>
      </c>
      <c r="J47">
        <v>1237</v>
      </c>
      <c r="K47">
        <v>10540</v>
      </c>
      <c r="L47">
        <v>1929</v>
      </c>
      <c r="M47">
        <v>397.25</v>
      </c>
      <c r="N47">
        <v>253.28</v>
      </c>
      <c r="O47">
        <v>169.8</v>
      </c>
    </row>
    <row r="48" spans="1:15" x14ac:dyDescent="0.3">
      <c r="A48" t="s">
        <v>260</v>
      </c>
      <c r="B48">
        <v>404.3</v>
      </c>
      <c r="C48">
        <v>442600</v>
      </c>
      <c r="D48">
        <v>18630</v>
      </c>
      <c r="E48">
        <v>0</v>
      </c>
      <c r="F48">
        <v>1646</v>
      </c>
      <c r="G48">
        <v>10870</v>
      </c>
      <c r="H48">
        <v>10870</v>
      </c>
      <c r="I48">
        <v>1230</v>
      </c>
      <c r="J48">
        <v>1230</v>
      </c>
      <c r="K48">
        <v>12490</v>
      </c>
      <c r="L48">
        <v>1930</v>
      </c>
      <c r="M48">
        <v>411.5</v>
      </c>
      <c r="N48">
        <v>253.11</v>
      </c>
      <c r="O48">
        <v>194.3</v>
      </c>
    </row>
    <row r="49" spans="1:15" x14ac:dyDescent="0.3">
      <c r="A49" t="s">
        <v>261</v>
      </c>
      <c r="B49">
        <v>423.6</v>
      </c>
      <c r="C49">
        <v>570400</v>
      </c>
      <c r="D49">
        <v>18450</v>
      </c>
      <c r="E49">
        <v>0</v>
      </c>
      <c r="F49">
        <v>1671</v>
      </c>
      <c r="G49">
        <v>12540</v>
      </c>
      <c r="H49">
        <v>12540</v>
      </c>
      <c r="I49">
        <v>1222</v>
      </c>
      <c r="J49">
        <v>1222</v>
      </c>
      <c r="K49">
        <v>14440</v>
      </c>
      <c r="L49">
        <v>1929</v>
      </c>
      <c r="M49">
        <v>417.75</v>
      </c>
      <c r="N49">
        <v>252.31</v>
      </c>
      <c r="O49">
        <v>214.4</v>
      </c>
    </row>
    <row r="50" spans="1:15" x14ac:dyDescent="0.3">
      <c r="A50" t="s">
        <v>262</v>
      </c>
      <c r="B50">
        <v>444.2</v>
      </c>
      <c r="C50">
        <v>722300</v>
      </c>
      <c r="D50">
        <v>18460</v>
      </c>
      <c r="E50">
        <v>0</v>
      </c>
      <c r="F50">
        <v>1701</v>
      </c>
      <c r="G50">
        <v>14330</v>
      </c>
      <c r="H50">
        <v>14330</v>
      </c>
      <c r="I50">
        <v>1222</v>
      </c>
      <c r="J50">
        <v>1222</v>
      </c>
      <c r="K50">
        <v>16570</v>
      </c>
      <c r="L50">
        <v>1940</v>
      </c>
      <c r="M50">
        <v>425.25</v>
      </c>
      <c r="N50">
        <v>252.31</v>
      </c>
      <c r="O50">
        <v>235</v>
      </c>
    </row>
    <row r="51" spans="1:15" x14ac:dyDescent="0.3">
      <c r="A51" s="8" t="s">
        <v>324</v>
      </c>
      <c r="B51" s="8">
        <v>7.64</v>
      </c>
      <c r="C51" s="8">
        <v>80.14</v>
      </c>
      <c r="D51" s="8">
        <v>8.48</v>
      </c>
      <c r="G51" s="8">
        <v>20.03</v>
      </c>
      <c r="H51" s="8">
        <v>20.03</v>
      </c>
      <c r="I51" s="8">
        <v>3.69</v>
      </c>
      <c r="J51" s="8">
        <v>3.69</v>
      </c>
      <c r="K51" s="8">
        <v>23.22</v>
      </c>
      <c r="L51" s="8">
        <v>5.82</v>
      </c>
    </row>
    <row r="52" spans="1:15" x14ac:dyDescent="0.3">
      <c r="A52" s="8" t="s">
        <v>325</v>
      </c>
      <c r="B52" s="8">
        <v>10.3</v>
      </c>
      <c r="C52" s="8">
        <v>171</v>
      </c>
      <c r="D52" s="8">
        <v>15.92</v>
      </c>
      <c r="G52" s="8">
        <v>34.200000000000003</v>
      </c>
      <c r="H52" s="8">
        <v>34.200000000000003</v>
      </c>
      <c r="I52" s="8">
        <v>5.79</v>
      </c>
      <c r="J52" s="8">
        <v>5.79</v>
      </c>
      <c r="K52" s="8">
        <v>39.409999999999997</v>
      </c>
      <c r="L52" s="8">
        <v>9.15</v>
      </c>
    </row>
    <row r="53" spans="1:15" x14ac:dyDescent="0.3">
      <c r="A53" s="8" t="s">
        <v>326</v>
      </c>
      <c r="B53" s="8">
        <v>13.2</v>
      </c>
      <c r="C53" s="8">
        <v>317.8</v>
      </c>
      <c r="D53" s="8">
        <v>27.67</v>
      </c>
      <c r="G53" s="8">
        <v>52.96</v>
      </c>
      <c r="H53" s="8">
        <v>52.96</v>
      </c>
      <c r="I53" s="8">
        <v>8.65</v>
      </c>
      <c r="J53" s="8">
        <v>8.65</v>
      </c>
      <c r="K53" s="8">
        <v>60.73</v>
      </c>
      <c r="L53" s="8">
        <v>13.58</v>
      </c>
    </row>
    <row r="54" spans="1:15" x14ac:dyDescent="0.3">
      <c r="A54" s="8" t="s">
        <v>327</v>
      </c>
      <c r="B54" s="8">
        <v>16.399999999999999</v>
      </c>
      <c r="C54" s="8">
        <v>541.20000000000005</v>
      </c>
      <c r="D54" s="8">
        <v>44.92</v>
      </c>
      <c r="G54" s="8">
        <v>77.319999999999993</v>
      </c>
      <c r="H54" s="8">
        <v>77.319999999999993</v>
      </c>
      <c r="I54" s="8">
        <v>12.31</v>
      </c>
      <c r="J54" s="8">
        <v>12.31</v>
      </c>
      <c r="K54" s="8">
        <v>88.34</v>
      </c>
      <c r="L54" s="8">
        <v>19.25</v>
      </c>
    </row>
    <row r="55" spans="1:15" x14ac:dyDescent="0.3">
      <c r="A55" s="8" t="s">
        <v>328</v>
      </c>
      <c r="B55" s="8">
        <v>20.100000000000001</v>
      </c>
      <c r="C55" s="8">
        <v>869.3</v>
      </c>
      <c r="D55" s="8">
        <v>68.31</v>
      </c>
      <c r="G55" s="8">
        <v>108.7</v>
      </c>
      <c r="H55" s="8">
        <v>108.7</v>
      </c>
      <c r="I55" s="8">
        <v>16.66</v>
      </c>
      <c r="J55" s="8">
        <v>16.66</v>
      </c>
      <c r="K55" s="8">
        <v>123.9</v>
      </c>
      <c r="L55" s="8">
        <v>26.1</v>
      </c>
    </row>
    <row r="56" spans="1:15" x14ac:dyDescent="0.3">
      <c r="A56" s="8" t="s">
        <v>329</v>
      </c>
      <c r="B56" s="8">
        <v>23.9</v>
      </c>
      <c r="C56" s="8">
        <v>1317</v>
      </c>
      <c r="D56" s="8">
        <v>100.9</v>
      </c>
      <c r="G56" s="8">
        <v>146.30000000000001</v>
      </c>
      <c r="H56" s="8">
        <v>146.30000000000001</v>
      </c>
      <c r="I56" s="8">
        <v>22.16</v>
      </c>
      <c r="J56" s="8">
        <v>22.16</v>
      </c>
      <c r="K56" s="8">
        <v>166.4</v>
      </c>
      <c r="L56" s="8">
        <v>34.6</v>
      </c>
    </row>
    <row r="57" spans="1:15" x14ac:dyDescent="0.3">
      <c r="A57" s="8" t="s">
        <v>330</v>
      </c>
      <c r="B57" s="8">
        <v>28.5</v>
      </c>
      <c r="C57" s="8">
        <v>1943</v>
      </c>
      <c r="D57" s="8">
        <v>142.4</v>
      </c>
      <c r="G57" s="8">
        <v>194.3</v>
      </c>
      <c r="H57" s="8">
        <v>194.3</v>
      </c>
      <c r="I57" s="8">
        <v>28.47</v>
      </c>
      <c r="J57" s="8">
        <v>28.47</v>
      </c>
      <c r="K57" s="8">
        <v>220.6</v>
      </c>
      <c r="L57" s="8">
        <v>44.61</v>
      </c>
    </row>
    <row r="58" spans="1:15" x14ac:dyDescent="0.3">
      <c r="A58" s="8" t="s">
        <v>331</v>
      </c>
      <c r="B58" s="8">
        <v>33.4</v>
      </c>
      <c r="C58" s="8">
        <v>2772</v>
      </c>
      <c r="D58" s="8">
        <v>204.9</v>
      </c>
      <c r="G58" s="8">
        <v>252</v>
      </c>
      <c r="H58" s="8">
        <v>252</v>
      </c>
      <c r="I58" s="8">
        <v>37.25</v>
      </c>
      <c r="J58" s="8">
        <v>37.25</v>
      </c>
      <c r="K58" s="8">
        <v>285.39999999999998</v>
      </c>
      <c r="L58" s="8">
        <v>58.11</v>
      </c>
    </row>
    <row r="59" spans="1:15" x14ac:dyDescent="0.3">
      <c r="A59" s="8" t="s">
        <v>332</v>
      </c>
      <c r="B59" s="8">
        <v>39.119999999999997</v>
      </c>
      <c r="C59" s="8">
        <v>3892</v>
      </c>
      <c r="D59" s="8">
        <v>283.60000000000002</v>
      </c>
      <c r="G59" s="8">
        <v>324.3</v>
      </c>
      <c r="H59" s="8">
        <v>324.3</v>
      </c>
      <c r="I59" s="8">
        <v>47.27</v>
      </c>
      <c r="J59" s="8">
        <v>47.27</v>
      </c>
      <c r="K59" s="8">
        <v>366.6</v>
      </c>
      <c r="L59" s="8">
        <v>73.92</v>
      </c>
    </row>
    <row r="60" spans="1:15" x14ac:dyDescent="0.3">
      <c r="A60" s="8" t="s">
        <v>333</v>
      </c>
      <c r="B60" s="8">
        <v>45.94</v>
      </c>
      <c r="C60" s="8">
        <v>5790</v>
      </c>
      <c r="D60" s="8">
        <v>419.9</v>
      </c>
      <c r="G60" s="8">
        <v>428.9</v>
      </c>
      <c r="H60" s="8">
        <v>428.9</v>
      </c>
      <c r="I60" s="8">
        <v>62.2</v>
      </c>
      <c r="J60" s="8">
        <v>62.2</v>
      </c>
      <c r="K60" s="8">
        <v>484</v>
      </c>
      <c r="L60" s="8">
        <v>96.95</v>
      </c>
    </row>
    <row r="61" spans="1:15" x14ac:dyDescent="0.3">
      <c r="A61" s="8" t="s">
        <v>334</v>
      </c>
      <c r="B61" s="8">
        <v>53.81</v>
      </c>
      <c r="C61" s="8">
        <v>8356</v>
      </c>
      <c r="D61" s="8">
        <v>603.79999999999995</v>
      </c>
      <c r="G61" s="8">
        <v>557.1</v>
      </c>
      <c r="H61" s="8">
        <v>557.1</v>
      </c>
      <c r="I61" s="8">
        <v>80.5</v>
      </c>
      <c r="J61" s="8">
        <v>80.5</v>
      </c>
      <c r="K61" s="8">
        <v>628.4</v>
      </c>
      <c r="L61" s="8">
        <v>125.2</v>
      </c>
    </row>
    <row r="62" spans="1:15" x14ac:dyDescent="0.3">
      <c r="A62" s="8" t="s">
        <v>335</v>
      </c>
      <c r="B62" s="8">
        <v>62.61</v>
      </c>
      <c r="C62" s="8">
        <v>11770</v>
      </c>
      <c r="D62" s="8">
        <v>788.1</v>
      </c>
      <c r="G62" s="8">
        <v>713.1</v>
      </c>
      <c r="H62" s="8">
        <v>713.1</v>
      </c>
      <c r="I62" s="8">
        <v>98.52</v>
      </c>
      <c r="J62" s="8">
        <v>98.52</v>
      </c>
      <c r="K62" s="8">
        <v>804.3</v>
      </c>
      <c r="L62" s="8">
        <v>153.69999999999999</v>
      </c>
    </row>
    <row r="63" spans="1:15" x14ac:dyDescent="0.3">
      <c r="A63" s="8" t="s">
        <v>336</v>
      </c>
      <c r="B63" s="8">
        <v>72.73</v>
      </c>
      <c r="C63" s="8">
        <v>16270</v>
      </c>
      <c r="D63" s="8">
        <v>1043</v>
      </c>
      <c r="G63" s="8">
        <v>903.6</v>
      </c>
      <c r="H63" s="8">
        <v>903.6</v>
      </c>
      <c r="I63" s="8">
        <v>122.8</v>
      </c>
      <c r="J63" s="8">
        <v>122.8</v>
      </c>
      <c r="K63" s="8">
        <v>1019</v>
      </c>
      <c r="L63" s="8">
        <v>191.1</v>
      </c>
    </row>
    <row r="64" spans="1:15" x14ac:dyDescent="0.3">
      <c r="A64" s="8" t="s">
        <v>337</v>
      </c>
      <c r="B64" s="8">
        <v>84.46</v>
      </c>
      <c r="C64" s="8">
        <v>23130</v>
      </c>
      <c r="D64" s="8">
        <v>1318</v>
      </c>
      <c r="G64" s="8">
        <v>1156</v>
      </c>
      <c r="H64" s="8">
        <v>1156</v>
      </c>
      <c r="I64" s="8">
        <v>146.4</v>
      </c>
      <c r="J64" s="8">
        <v>146.4</v>
      </c>
      <c r="K64" s="8">
        <v>1307</v>
      </c>
      <c r="L64" s="8">
        <v>229</v>
      </c>
    </row>
    <row r="65" spans="1:12" x14ac:dyDescent="0.3">
      <c r="A65" s="8" t="s">
        <v>338</v>
      </c>
      <c r="B65" s="8">
        <v>98.82</v>
      </c>
      <c r="C65" s="8">
        <v>33740</v>
      </c>
      <c r="D65" s="8">
        <v>1676</v>
      </c>
      <c r="G65" s="8">
        <v>1500</v>
      </c>
      <c r="H65" s="8">
        <v>1500</v>
      </c>
      <c r="I65" s="8">
        <v>176.4</v>
      </c>
      <c r="J65" s="8">
        <v>176.4</v>
      </c>
      <c r="K65" s="8">
        <v>1702</v>
      </c>
      <c r="L65" s="8">
        <v>276.39999999999998</v>
      </c>
    </row>
    <row r="66" spans="1:12" x14ac:dyDescent="0.3">
      <c r="A66" s="8" t="s">
        <v>339</v>
      </c>
      <c r="B66" s="8">
        <v>115.5</v>
      </c>
      <c r="C66" s="8">
        <v>48200</v>
      </c>
      <c r="D66" s="8">
        <v>2142</v>
      </c>
      <c r="G66" s="8">
        <v>1928</v>
      </c>
      <c r="H66" s="8">
        <v>1928</v>
      </c>
      <c r="I66" s="8">
        <v>214.2</v>
      </c>
      <c r="J66" s="8">
        <v>214.2</v>
      </c>
      <c r="K66" s="8">
        <v>2194</v>
      </c>
      <c r="L66" s="8">
        <v>335.9</v>
      </c>
    </row>
    <row r="67" spans="1:12" x14ac:dyDescent="0.3">
      <c r="A67" s="8" t="s">
        <v>340</v>
      </c>
      <c r="B67" s="8">
        <v>134.4</v>
      </c>
      <c r="C67" s="8">
        <v>67120</v>
      </c>
      <c r="D67" s="8">
        <v>2668</v>
      </c>
      <c r="G67" s="8">
        <v>2441</v>
      </c>
      <c r="H67" s="8">
        <v>2441</v>
      </c>
      <c r="I67" s="8">
        <v>254.1</v>
      </c>
      <c r="J67" s="8">
        <v>254.1</v>
      </c>
      <c r="K67" s="8">
        <v>2787</v>
      </c>
      <c r="L67" s="8">
        <v>400.5</v>
      </c>
    </row>
    <row r="68" spans="1:12" x14ac:dyDescent="0.3">
      <c r="A68" s="8" t="s">
        <v>341</v>
      </c>
      <c r="B68" s="8">
        <v>156</v>
      </c>
      <c r="C68" s="8">
        <v>92080</v>
      </c>
      <c r="D68" s="8">
        <v>3387</v>
      </c>
      <c r="G68" s="8">
        <v>3069</v>
      </c>
      <c r="H68" s="8">
        <v>3069</v>
      </c>
      <c r="I68" s="8">
        <v>307.89999999999998</v>
      </c>
      <c r="J68" s="8">
        <v>307.89999999999998</v>
      </c>
      <c r="K68" s="8">
        <v>3512</v>
      </c>
      <c r="L68" s="8">
        <v>485.6</v>
      </c>
    </row>
    <row r="69" spans="1:12" x14ac:dyDescent="0.3">
      <c r="A69" s="210"/>
      <c r="B69" s="210"/>
      <c r="C69" s="210"/>
      <c r="D69" s="210"/>
      <c r="G69" s="210"/>
      <c r="H69" s="210"/>
      <c r="I69" s="210"/>
      <c r="J69" s="210"/>
      <c r="K69" s="210"/>
      <c r="L69" s="210"/>
    </row>
    <row r="70" spans="1:12" x14ac:dyDescent="0.3">
      <c r="A70" s="8" t="s">
        <v>342</v>
      </c>
      <c r="B70" s="8">
        <v>7.58</v>
      </c>
      <c r="C70" s="8">
        <v>77.8</v>
      </c>
      <c r="D70" s="8">
        <v>6.29</v>
      </c>
      <c r="G70" s="8">
        <v>19.5</v>
      </c>
      <c r="H70" s="8">
        <v>19.5</v>
      </c>
      <c r="I70" s="8">
        <v>3</v>
      </c>
      <c r="J70" s="8">
        <v>3</v>
      </c>
      <c r="K70" s="8">
        <v>22.8</v>
      </c>
      <c r="L70" s="8">
        <v>5</v>
      </c>
    </row>
    <row r="71" spans="1:12" x14ac:dyDescent="0.3">
      <c r="A71" s="8" t="s">
        <v>343</v>
      </c>
      <c r="B71" s="8">
        <v>10.6</v>
      </c>
      <c r="C71" s="8">
        <v>171</v>
      </c>
      <c r="D71" s="8">
        <v>12.2</v>
      </c>
      <c r="G71" s="8">
        <v>34.200000000000003</v>
      </c>
      <c r="H71" s="8">
        <v>34.200000000000003</v>
      </c>
      <c r="I71" s="8">
        <v>4.88</v>
      </c>
      <c r="J71" s="8">
        <v>4.88</v>
      </c>
      <c r="K71" s="8">
        <v>39.799999999999997</v>
      </c>
      <c r="L71" s="8">
        <v>8.1</v>
      </c>
    </row>
    <row r="72" spans="1:12" x14ac:dyDescent="0.3">
      <c r="A72" s="8" t="s">
        <v>344</v>
      </c>
      <c r="B72" s="8">
        <v>14.2</v>
      </c>
      <c r="C72" s="8">
        <v>328</v>
      </c>
      <c r="D72" s="8">
        <v>21.5</v>
      </c>
      <c r="G72" s="8">
        <v>54.7</v>
      </c>
      <c r="H72" s="8">
        <v>54.7</v>
      </c>
      <c r="I72" s="8">
        <v>7.41</v>
      </c>
      <c r="J72" s="8">
        <v>7.41</v>
      </c>
      <c r="K72" s="8">
        <v>63.6</v>
      </c>
      <c r="L72" s="8">
        <v>12.4</v>
      </c>
    </row>
    <row r="73" spans="1:12" x14ac:dyDescent="0.3">
      <c r="A73" s="8" t="s">
        <v>345</v>
      </c>
      <c r="B73" s="8">
        <v>18.3</v>
      </c>
      <c r="C73" s="8">
        <v>573</v>
      </c>
      <c r="D73" s="8">
        <v>35.200000000000003</v>
      </c>
      <c r="G73" s="8">
        <v>81.900000000000006</v>
      </c>
      <c r="H73" s="8">
        <v>81.900000000000006</v>
      </c>
      <c r="I73" s="8">
        <v>10.7</v>
      </c>
      <c r="J73" s="8">
        <v>10.7</v>
      </c>
      <c r="K73" s="8">
        <v>95.4</v>
      </c>
      <c r="L73" s="8">
        <v>17.899999999999999</v>
      </c>
    </row>
    <row r="74" spans="1:12" x14ac:dyDescent="0.3">
      <c r="A74" s="8" t="s">
        <v>346</v>
      </c>
      <c r="B74" s="8">
        <v>22.8</v>
      </c>
      <c r="C74" s="8">
        <v>935</v>
      </c>
      <c r="D74" s="8">
        <v>54.7</v>
      </c>
      <c r="G74" s="8">
        <v>117</v>
      </c>
      <c r="H74" s="8">
        <v>117</v>
      </c>
      <c r="I74" s="8">
        <v>14.8</v>
      </c>
      <c r="J74" s="8">
        <v>14.8</v>
      </c>
      <c r="K74" s="8">
        <v>136</v>
      </c>
      <c r="L74" s="8">
        <v>24.9</v>
      </c>
    </row>
    <row r="75" spans="1:12" x14ac:dyDescent="0.3">
      <c r="A75" s="8" t="s">
        <v>347</v>
      </c>
      <c r="B75" s="8">
        <v>27.9</v>
      </c>
      <c r="C75" s="8">
        <v>1450</v>
      </c>
      <c r="D75" s="8">
        <v>81.3</v>
      </c>
      <c r="G75" s="8">
        <v>161</v>
      </c>
      <c r="H75" s="8">
        <v>161</v>
      </c>
      <c r="I75" s="8">
        <v>19.8</v>
      </c>
      <c r="J75" s="8">
        <v>19.8</v>
      </c>
      <c r="K75" s="8">
        <v>187</v>
      </c>
      <c r="L75" s="8">
        <v>33.200000000000003</v>
      </c>
    </row>
    <row r="76" spans="1:12" x14ac:dyDescent="0.3">
      <c r="A76" s="8" t="s">
        <v>348</v>
      </c>
      <c r="B76" s="8">
        <v>33.4</v>
      </c>
      <c r="C76" s="8">
        <v>2140</v>
      </c>
      <c r="D76" s="8">
        <v>117</v>
      </c>
      <c r="G76" s="8">
        <v>214</v>
      </c>
      <c r="H76" s="8">
        <v>214</v>
      </c>
      <c r="I76" s="8">
        <v>26</v>
      </c>
      <c r="J76" s="8">
        <v>26</v>
      </c>
      <c r="K76" s="8">
        <v>250</v>
      </c>
      <c r="L76" s="8">
        <v>43.5</v>
      </c>
    </row>
    <row r="77" spans="1:12" x14ac:dyDescent="0.3">
      <c r="A77" s="8" t="s">
        <v>349</v>
      </c>
      <c r="B77" s="8">
        <v>39.5</v>
      </c>
      <c r="C77" s="8">
        <v>3060</v>
      </c>
      <c r="D77" s="8">
        <v>162</v>
      </c>
      <c r="G77" s="8">
        <v>278</v>
      </c>
      <c r="H77" s="8">
        <v>278</v>
      </c>
      <c r="I77" s="8">
        <v>33.1</v>
      </c>
      <c r="J77" s="8">
        <v>33.1</v>
      </c>
      <c r="K77" s="8">
        <v>324</v>
      </c>
      <c r="L77" s="8">
        <v>55.7</v>
      </c>
    </row>
    <row r="78" spans="1:12" x14ac:dyDescent="0.3">
      <c r="A78" s="8" t="s">
        <v>350</v>
      </c>
      <c r="B78" s="8">
        <v>46.1</v>
      </c>
      <c r="C78" s="8">
        <v>4250</v>
      </c>
      <c r="D78" s="8">
        <v>221</v>
      </c>
      <c r="G78" s="8">
        <v>354</v>
      </c>
      <c r="H78" s="8">
        <v>354</v>
      </c>
      <c r="I78" s="8">
        <v>41.7</v>
      </c>
      <c r="J78" s="8">
        <v>41.7</v>
      </c>
      <c r="K78" s="8">
        <v>412</v>
      </c>
      <c r="L78" s="8">
        <v>70</v>
      </c>
    </row>
    <row r="79" spans="1:12" x14ac:dyDescent="0.3">
      <c r="A79" s="8" t="s">
        <v>351</v>
      </c>
      <c r="B79" s="8">
        <v>53.3</v>
      </c>
      <c r="C79" s="8">
        <v>5740</v>
      </c>
      <c r="D79" s="8">
        <v>288</v>
      </c>
      <c r="G79" s="8">
        <v>442</v>
      </c>
      <c r="H79" s="8">
        <v>442</v>
      </c>
      <c r="I79" s="8">
        <v>51</v>
      </c>
      <c r="J79" s="8">
        <v>51</v>
      </c>
      <c r="K79" s="8">
        <v>514</v>
      </c>
      <c r="L79" s="8">
        <v>85.9</v>
      </c>
    </row>
    <row r="80" spans="1:12" x14ac:dyDescent="0.3">
      <c r="A80" s="8" t="s">
        <v>352</v>
      </c>
      <c r="B80" s="8">
        <v>61</v>
      </c>
      <c r="C80" s="8">
        <v>7590</v>
      </c>
      <c r="D80" s="8">
        <v>364</v>
      </c>
      <c r="G80" s="8">
        <v>542</v>
      </c>
      <c r="H80" s="8">
        <v>542</v>
      </c>
      <c r="I80" s="8">
        <v>61.2</v>
      </c>
      <c r="J80" s="8">
        <v>61.2</v>
      </c>
      <c r="K80" s="8">
        <v>632</v>
      </c>
      <c r="L80" s="8">
        <v>103</v>
      </c>
    </row>
    <row r="81" spans="1:12" x14ac:dyDescent="0.3">
      <c r="A81" s="8" t="s">
        <v>353</v>
      </c>
      <c r="B81" s="8">
        <v>69</v>
      </c>
      <c r="C81" s="8">
        <v>9800</v>
      </c>
      <c r="D81" s="8">
        <v>451</v>
      </c>
      <c r="G81" s="8">
        <v>653</v>
      </c>
      <c r="H81" s="8">
        <v>653</v>
      </c>
      <c r="I81" s="8">
        <v>72.2</v>
      </c>
      <c r="J81" s="8">
        <v>72.2</v>
      </c>
      <c r="K81" s="8">
        <v>762</v>
      </c>
      <c r="L81" s="8">
        <v>121</v>
      </c>
    </row>
    <row r="82" spans="1:12" x14ac:dyDescent="0.3">
      <c r="A82" s="8" t="s">
        <v>354</v>
      </c>
      <c r="B82" s="8">
        <v>77.7</v>
      </c>
      <c r="C82" s="8">
        <v>12510</v>
      </c>
      <c r="D82" s="8">
        <v>555</v>
      </c>
      <c r="G82" s="8">
        <v>782</v>
      </c>
      <c r="H82" s="8">
        <v>782</v>
      </c>
      <c r="I82" s="8">
        <v>84.7</v>
      </c>
      <c r="J82" s="8">
        <v>84.7</v>
      </c>
      <c r="K82" s="8">
        <v>914</v>
      </c>
      <c r="L82" s="8">
        <v>143</v>
      </c>
    </row>
    <row r="83" spans="1:12" x14ac:dyDescent="0.3">
      <c r="A83" s="8" t="s">
        <v>355</v>
      </c>
      <c r="B83" s="8">
        <v>86.7</v>
      </c>
      <c r="C83" s="8">
        <v>15700</v>
      </c>
      <c r="D83" s="8">
        <v>674</v>
      </c>
      <c r="G83" s="8">
        <v>923</v>
      </c>
      <c r="H83" s="8">
        <v>923</v>
      </c>
      <c r="I83" s="8">
        <v>98.4</v>
      </c>
      <c r="J83" s="8">
        <v>98.4</v>
      </c>
      <c r="K83" s="8">
        <v>1080</v>
      </c>
      <c r="L83" s="8">
        <v>166</v>
      </c>
    </row>
    <row r="84" spans="1:12" x14ac:dyDescent="0.3">
      <c r="A84" s="8" t="s">
        <v>356</v>
      </c>
      <c r="B84" s="8">
        <v>97</v>
      </c>
      <c r="C84" s="8">
        <v>19610</v>
      </c>
      <c r="D84" s="8">
        <v>818</v>
      </c>
      <c r="G84" s="8">
        <v>1090</v>
      </c>
      <c r="H84" s="8">
        <v>1090</v>
      </c>
      <c r="I84" s="8">
        <v>114</v>
      </c>
      <c r="J84" s="8">
        <v>114</v>
      </c>
      <c r="K84" s="8">
        <v>1276</v>
      </c>
      <c r="L84" s="8">
        <v>194</v>
      </c>
    </row>
    <row r="85" spans="1:12" x14ac:dyDescent="0.3">
      <c r="A85" s="8" t="s">
        <v>357</v>
      </c>
      <c r="B85" s="8">
        <v>107</v>
      </c>
      <c r="C85" s="8">
        <v>24010</v>
      </c>
      <c r="D85" s="8">
        <v>975</v>
      </c>
      <c r="G85" s="8">
        <v>1260</v>
      </c>
      <c r="H85" s="8">
        <v>1260</v>
      </c>
      <c r="I85" s="8">
        <v>131</v>
      </c>
      <c r="J85" s="8">
        <v>131</v>
      </c>
      <c r="K85" s="8">
        <v>1482</v>
      </c>
      <c r="L85" s="8">
        <v>221</v>
      </c>
    </row>
    <row r="86" spans="1:12" x14ac:dyDescent="0.3">
      <c r="A86" s="8" t="s">
        <v>358</v>
      </c>
      <c r="B86" s="8">
        <v>118</v>
      </c>
      <c r="C86" s="8">
        <v>29210</v>
      </c>
      <c r="D86" s="8">
        <v>1160</v>
      </c>
      <c r="G86" s="8">
        <v>1460</v>
      </c>
      <c r="H86" s="8">
        <v>1460</v>
      </c>
      <c r="I86" s="8">
        <v>149</v>
      </c>
      <c r="J86" s="8">
        <v>149</v>
      </c>
      <c r="K86" s="8">
        <v>1714</v>
      </c>
      <c r="L86" s="8">
        <v>253</v>
      </c>
    </row>
    <row r="87" spans="1:12" x14ac:dyDescent="0.3">
      <c r="A87" s="8" t="s">
        <v>359</v>
      </c>
      <c r="B87" s="8">
        <v>147</v>
      </c>
      <c r="C87" s="8">
        <v>45850</v>
      </c>
      <c r="D87" s="8">
        <v>1730</v>
      </c>
      <c r="G87" s="8">
        <v>2040</v>
      </c>
      <c r="H87" s="8">
        <v>2040</v>
      </c>
      <c r="I87" s="8">
        <v>203</v>
      </c>
      <c r="J87" s="8">
        <v>203</v>
      </c>
      <c r="K87" s="8">
        <v>2400</v>
      </c>
      <c r="L87" s="8">
        <v>345</v>
      </c>
    </row>
    <row r="88" spans="1:12" x14ac:dyDescent="0.3">
      <c r="A88" s="8" t="s">
        <v>360</v>
      </c>
      <c r="B88" s="8">
        <v>179</v>
      </c>
      <c r="C88" s="8">
        <v>68740</v>
      </c>
      <c r="D88" s="8">
        <v>2480</v>
      </c>
      <c r="G88" s="8">
        <v>2750</v>
      </c>
      <c r="H88" s="8">
        <v>2750</v>
      </c>
      <c r="I88" s="8">
        <v>268</v>
      </c>
      <c r="J88" s="8">
        <v>268</v>
      </c>
      <c r="K88" s="8">
        <v>3240</v>
      </c>
      <c r="L88" s="8">
        <v>456</v>
      </c>
    </row>
    <row r="89" spans="1:12" x14ac:dyDescent="0.3">
      <c r="A89" s="8" t="s">
        <v>361</v>
      </c>
      <c r="B89" s="8">
        <v>212</v>
      </c>
      <c r="C89" s="8">
        <v>99180</v>
      </c>
      <c r="D89" s="8">
        <v>3490</v>
      </c>
      <c r="G89" s="8">
        <v>3610</v>
      </c>
      <c r="H89" s="8">
        <v>3610</v>
      </c>
      <c r="I89" s="8">
        <v>349</v>
      </c>
      <c r="J89" s="8">
        <v>349</v>
      </c>
      <c r="K89" s="8">
        <v>4240</v>
      </c>
      <c r="L89" s="8">
        <v>592</v>
      </c>
    </row>
    <row r="90" spans="1:12" x14ac:dyDescent="0.3">
      <c r="A90" s="210"/>
      <c r="B90" s="210"/>
      <c r="C90" s="210"/>
      <c r="D90" s="210"/>
      <c r="G90" s="210"/>
      <c r="H90" s="210"/>
      <c r="I90" s="210"/>
      <c r="J90" s="210"/>
      <c r="K90" s="210"/>
      <c r="L90" s="210"/>
    </row>
    <row r="91" spans="1:12" x14ac:dyDescent="0.3">
      <c r="A91" s="8" t="s">
        <v>362</v>
      </c>
      <c r="B91" s="8">
        <v>21.24</v>
      </c>
      <c r="C91" s="8">
        <v>349.2</v>
      </c>
      <c r="D91" s="8">
        <v>133.80000000000001</v>
      </c>
      <c r="G91" s="8">
        <v>72.760000000000005</v>
      </c>
      <c r="H91" s="8">
        <v>72.760000000000005</v>
      </c>
      <c r="I91" s="8">
        <v>26.76</v>
      </c>
      <c r="J91" s="8">
        <v>26.76</v>
      </c>
      <c r="K91" s="8">
        <v>83.01</v>
      </c>
      <c r="L91" s="8">
        <v>41.14</v>
      </c>
    </row>
    <row r="92" spans="1:12" x14ac:dyDescent="0.3">
      <c r="A92" s="8" t="s">
        <v>363</v>
      </c>
      <c r="B92" s="8">
        <v>25.34</v>
      </c>
      <c r="C92" s="8">
        <v>606.20000000000005</v>
      </c>
      <c r="D92" s="8">
        <v>230.9</v>
      </c>
      <c r="G92" s="8">
        <v>106.3</v>
      </c>
      <c r="H92" s="8">
        <v>106.3</v>
      </c>
      <c r="I92" s="8">
        <v>38.479999999999997</v>
      </c>
      <c r="J92" s="8">
        <v>38.479999999999997</v>
      </c>
      <c r="K92" s="8">
        <v>119.5</v>
      </c>
      <c r="L92" s="8">
        <v>58.85</v>
      </c>
    </row>
    <row r="93" spans="1:12" x14ac:dyDescent="0.3">
      <c r="A93" s="8" t="s">
        <v>364</v>
      </c>
      <c r="B93" s="8">
        <v>31.42</v>
      </c>
      <c r="C93" s="8">
        <v>1033</v>
      </c>
      <c r="D93" s="8">
        <v>389.3</v>
      </c>
      <c r="G93" s="8">
        <v>155.4</v>
      </c>
      <c r="H93" s="8">
        <v>155.4</v>
      </c>
      <c r="I93" s="8">
        <v>55.62</v>
      </c>
      <c r="J93" s="8">
        <v>55.62</v>
      </c>
      <c r="K93" s="8">
        <v>173.5</v>
      </c>
      <c r="L93" s="8">
        <v>84.85</v>
      </c>
    </row>
    <row r="94" spans="1:12" x14ac:dyDescent="0.3">
      <c r="A94" s="8" t="s">
        <v>365</v>
      </c>
      <c r="B94" s="8">
        <v>38.770000000000003</v>
      </c>
      <c r="C94" s="8">
        <v>1673</v>
      </c>
      <c r="D94" s="8">
        <v>615.6</v>
      </c>
      <c r="G94" s="8">
        <v>220.1</v>
      </c>
      <c r="H94" s="8">
        <v>220.1</v>
      </c>
      <c r="I94" s="8">
        <v>76.95</v>
      </c>
      <c r="J94" s="8">
        <v>76.95</v>
      </c>
      <c r="K94" s="8">
        <v>245.1</v>
      </c>
      <c r="L94" s="8">
        <v>117.6</v>
      </c>
    </row>
    <row r="95" spans="1:12" x14ac:dyDescent="0.3">
      <c r="A95" s="8" t="s">
        <v>366</v>
      </c>
      <c r="B95" s="8">
        <v>45.25</v>
      </c>
      <c r="C95" s="8">
        <v>2510</v>
      </c>
      <c r="D95" s="8">
        <v>924.6</v>
      </c>
      <c r="G95" s="8">
        <v>293.60000000000002</v>
      </c>
      <c r="H95" s="8">
        <v>293.60000000000002</v>
      </c>
      <c r="I95" s="8">
        <v>102.7</v>
      </c>
      <c r="J95" s="8">
        <v>102.7</v>
      </c>
      <c r="K95" s="8">
        <v>324.89999999999998</v>
      </c>
      <c r="L95" s="8">
        <v>156.5</v>
      </c>
    </row>
    <row r="96" spans="1:12" x14ac:dyDescent="0.3">
      <c r="A96" s="8" t="s">
        <v>157</v>
      </c>
      <c r="B96" s="8">
        <v>53.83</v>
      </c>
      <c r="C96" s="8">
        <v>3692</v>
      </c>
      <c r="D96" s="8">
        <v>1336</v>
      </c>
      <c r="G96" s="8">
        <v>388.6</v>
      </c>
      <c r="H96" s="8">
        <v>388.6</v>
      </c>
      <c r="I96" s="8">
        <v>133.6</v>
      </c>
      <c r="J96" s="8">
        <v>133.6</v>
      </c>
      <c r="K96" s="8">
        <v>429.5</v>
      </c>
      <c r="L96" s="8">
        <v>203.8</v>
      </c>
    </row>
    <row r="97" spans="1:12" x14ac:dyDescent="0.3">
      <c r="A97" s="8" t="s">
        <v>367</v>
      </c>
      <c r="B97" s="8">
        <v>64.34</v>
      </c>
      <c r="C97" s="8">
        <v>5410</v>
      </c>
      <c r="D97" s="8">
        <v>1955</v>
      </c>
      <c r="G97" s="8">
        <v>515.20000000000005</v>
      </c>
      <c r="H97" s="8">
        <v>515.20000000000005</v>
      </c>
      <c r="I97" s="8">
        <v>177.7</v>
      </c>
      <c r="J97" s="8">
        <v>177.7</v>
      </c>
      <c r="K97" s="8">
        <v>568.5</v>
      </c>
      <c r="L97" s="8">
        <v>270.60000000000002</v>
      </c>
    </row>
    <row r="98" spans="1:12" x14ac:dyDescent="0.3">
      <c r="A98" s="8" t="s">
        <v>368</v>
      </c>
      <c r="B98" s="8">
        <v>76.84</v>
      </c>
      <c r="C98" s="8">
        <v>7763</v>
      </c>
      <c r="D98" s="8">
        <v>2769</v>
      </c>
      <c r="G98" s="8">
        <v>675.1</v>
      </c>
      <c r="H98" s="8">
        <v>675.1</v>
      </c>
      <c r="I98" s="8">
        <v>230.7</v>
      </c>
      <c r="J98" s="8">
        <v>230.7</v>
      </c>
      <c r="K98" s="8">
        <v>744.6</v>
      </c>
      <c r="L98" s="8">
        <v>351.7</v>
      </c>
    </row>
    <row r="99" spans="1:12" x14ac:dyDescent="0.3">
      <c r="A99" s="8" t="s">
        <v>369</v>
      </c>
      <c r="B99" s="8">
        <v>86.82</v>
      </c>
      <c r="C99" s="8">
        <v>10450</v>
      </c>
      <c r="D99" s="8">
        <v>3668</v>
      </c>
      <c r="G99" s="8">
        <v>836.4</v>
      </c>
      <c r="H99" s="8">
        <v>836.4</v>
      </c>
      <c r="I99" s="8">
        <v>282.10000000000002</v>
      </c>
      <c r="J99" s="8">
        <v>282.10000000000002</v>
      </c>
      <c r="K99" s="8">
        <v>919.8</v>
      </c>
      <c r="L99" s="8">
        <v>430.2</v>
      </c>
    </row>
    <row r="100" spans="1:12" x14ac:dyDescent="0.3">
      <c r="A100" s="8" t="s">
        <v>370</v>
      </c>
      <c r="B100" s="8">
        <v>97.26</v>
      </c>
      <c r="C100" s="8">
        <v>13670</v>
      </c>
      <c r="D100" s="8">
        <v>4763</v>
      </c>
      <c r="G100" s="8">
        <v>1013</v>
      </c>
      <c r="H100" s="8">
        <v>1013</v>
      </c>
      <c r="I100" s="8">
        <v>340.2</v>
      </c>
      <c r="J100" s="8">
        <v>340.2</v>
      </c>
      <c r="K100" s="8">
        <v>1112</v>
      </c>
      <c r="L100" s="8">
        <v>518.1</v>
      </c>
    </row>
    <row r="101" spans="1:12" x14ac:dyDescent="0.3">
      <c r="A101" s="8" t="s">
        <v>371</v>
      </c>
      <c r="B101" s="8">
        <v>112.5</v>
      </c>
      <c r="C101" s="8">
        <v>18260</v>
      </c>
      <c r="D101" s="8">
        <v>6310</v>
      </c>
      <c r="G101" s="8">
        <v>1260</v>
      </c>
      <c r="H101" s="8">
        <v>1260</v>
      </c>
      <c r="I101" s="8">
        <v>420.6</v>
      </c>
      <c r="J101" s="8">
        <v>420.6</v>
      </c>
      <c r="K101" s="8">
        <v>1383</v>
      </c>
      <c r="L101" s="8">
        <v>641.20000000000005</v>
      </c>
    </row>
    <row r="102" spans="1:12" x14ac:dyDescent="0.3">
      <c r="A102" s="8" t="s">
        <v>372</v>
      </c>
      <c r="B102" s="8">
        <v>124.4</v>
      </c>
      <c r="C102" s="8">
        <v>22930</v>
      </c>
      <c r="D102" s="8">
        <v>6985</v>
      </c>
      <c r="G102" s="8">
        <v>1479</v>
      </c>
      <c r="H102" s="8">
        <v>1479</v>
      </c>
      <c r="I102" s="8">
        <v>465.7</v>
      </c>
      <c r="J102" s="8">
        <v>465.7</v>
      </c>
      <c r="K102" s="8">
        <v>1628</v>
      </c>
      <c r="L102" s="8">
        <v>709.7</v>
      </c>
    </row>
    <row r="103" spans="1:12" x14ac:dyDescent="0.3">
      <c r="A103" s="8" t="s">
        <v>373</v>
      </c>
      <c r="B103" s="8">
        <v>133.5</v>
      </c>
      <c r="C103" s="8">
        <v>27690</v>
      </c>
      <c r="D103" s="8">
        <v>7436</v>
      </c>
      <c r="G103" s="8">
        <v>1678</v>
      </c>
      <c r="H103" s="8">
        <v>1678</v>
      </c>
      <c r="I103" s="8">
        <v>495.7</v>
      </c>
      <c r="J103" s="8">
        <v>495.7</v>
      </c>
      <c r="K103" s="8">
        <v>1850</v>
      </c>
      <c r="L103" s="8">
        <v>755.9</v>
      </c>
    </row>
    <row r="104" spans="1:12" x14ac:dyDescent="0.3">
      <c r="A104" s="8" t="s">
        <v>374</v>
      </c>
      <c r="B104" s="8">
        <v>142.80000000000001</v>
      </c>
      <c r="C104" s="8">
        <v>33090</v>
      </c>
      <c r="D104" s="8">
        <v>7887</v>
      </c>
      <c r="G104" s="8">
        <v>1891</v>
      </c>
      <c r="H104" s="8">
        <v>1891</v>
      </c>
      <c r="I104" s="8">
        <v>525.79999999999995</v>
      </c>
      <c r="J104" s="8">
        <v>525.79999999999995</v>
      </c>
      <c r="K104" s="8">
        <v>2088</v>
      </c>
      <c r="L104" s="8">
        <v>802.3</v>
      </c>
    </row>
    <row r="105" spans="1:12" x14ac:dyDescent="0.3">
      <c r="A105" s="8" t="s">
        <v>375</v>
      </c>
      <c r="B105" s="8">
        <v>159</v>
      </c>
      <c r="C105" s="8">
        <v>45070</v>
      </c>
      <c r="D105" s="8">
        <v>8564</v>
      </c>
      <c r="G105" s="8">
        <v>2311</v>
      </c>
      <c r="H105" s="8">
        <v>2311</v>
      </c>
      <c r="I105" s="8">
        <v>570.9</v>
      </c>
      <c r="J105" s="8">
        <v>570.9</v>
      </c>
      <c r="K105" s="8">
        <v>2562</v>
      </c>
      <c r="L105" s="8">
        <v>872.9</v>
      </c>
    </row>
    <row r="106" spans="1:12" x14ac:dyDescent="0.3">
      <c r="A106" s="8" t="s">
        <v>155</v>
      </c>
      <c r="B106" s="8">
        <v>178</v>
      </c>
      <c r="C106" s="8">
        <v>63720</v>
      </c>
      <c r="D106" s="8">
        <v>9465</v>
      </c>
      <c r="G106" s="8">
        <v>2896</v>
      </c>
      <c r="H106" s="8">
        <v>2896</v>
      </c>
      <c r="I106" s="8">
        <v>631</v>
      </c>
      <c r="J106" s="8">
        <v>631</v>
      </c>
      <c r="K106" s="8">
        <v>3216</v>
      </c>
      <c r="L106" s="8">
        <v>965.5</v>
      </c>
    </row>
    <row r="107" spans="1:12" x14ac:dyDescent="0.3">
      <c r="A107" s="8" t="s">
        <v>376</v>
      </c>
      <c r="B107" s="8">
        <v>197.5</v>
      </c>
      <c r="C107" s="8">
        <v>86970</v>
      </c>
      <c r="D107" s="8">
        <v>10370</v>
      </c>
      <c r="G107" s="8">
        <v>3550</v>
      </c>
      <c r="H107" s="8">
        <v>3550</v>
      </c>
      <c r="I107" s="8">
        <v>691.1</v>
      </c>
      <c r="J107" s="8">
        <v>691.1</v>
      </c>
      <c r="K107" s="8">
        <v>3949</v>
      </c>
      <c r="L107" s="8">
        <v>1059</v>
      </c>
    </row>
    <row r="108" spans="1:12" x14ac:dyDescent="0.3">
      <c r="A108" s="8" t="s">
        <v>377</v>
      </c>
      <c r="B108" s="8">
        <v>211.8</v>
      </c>
      <c r="C108" s="8">
        <v>111900</v>
      </c>
      <c r="D108" s="8">
        <v>10820</v>
      </c>
      <c r="G108" s="8">
        <v>4146</v>
      </c>
      <c r="H108" s="8">
        <v>4146</v>
      </c>
      <c r="I108" s="8">
        <v>721.3</v>
      </c>
      <c r="J108" s="8">
        <v>721.3</v>
      </c>
      <c r="K108" s="8">
        <v>4622</v>
      </c>
      <c r="L108" s="8">
        <v>1107</v>
      </c>
    </row>
    <row r="109" spans="1:12" x14ac:dyDescent="0.3">
      <c r="A109" s="8" t="s">
        <v>378</v>
      </c>
      <c r="B109" s="8">
        <v>226.5</v>
      </c>
      <c r="C109" s="8">
        <v>141200</v>
      </c>
      <c r="D109" s="8">
        <v>11270</v>
      </c>
      <c r="G109" s="8">
        <v>4787</v>
      </c>
      <c r="H109" s="8">
        <v>4787</v>
      </c>
      <c r="I109" s="8">
        <v>751.4</v>
      </c>
      <c r="J109" s="8">
        <v>751.4</v>
      </c>
      <c r="K109" s="8">
        <v>5350</v>
      </c>
      <c r="L109" s="8">
        <v>1156</v>
      </c>
    </row>
    <row r="110" spans="1:12" x14ac:dyDescent="0.3">
      <c r="A110" s="8" t="s">
        <v>379</v>
      </c>
      <c r="B110" s="8">
        <v>241.6</v>
      </c>
      <c r="C110" s="8">
        <v>175200</v>
      </c>
      <c r="D110" s="8">
        <v>11720</v>
      </c>
      <c r="G110" s="8">
        <v>5474</v>
      </c>
      <c r="H110" s="8">
        <v>5474</v>
      </c>
      <c r="I110" s="8">
        <v>781.6</v>
      </c>
      <c r="J110" s="8">
        <v>781.6</v>
      </c>
      <c r="K110" s="8">
        <v>6136</v>
      </c>
      <c r="L110" s="8">
        <v>1205</v>
      </c>
    </row>
    <row r="111" spans="1:12" x14ac:dyDescent="0.3">
      <c r="A111" s="8" t="s">
        <v>380</v>
      </c>
      <c r="B111" s="8">
        <v>260.5</v>
      </c>
      <c r="C111" s="8">
        <v>215300</v>
      </c>
      <c r="D111" s="8">
        <v>12180</v>
      </c>
      <c r="G111" s="8">
        <v>6241</v>
      </c>
      <c r="H111" s="8">
        <v>6241</v>
      </c>
      <c r="I111" s="8">
        <v>811.9</v>
      </c>
      <c r="J111" s="8">
        <v>811.9</v>
      </c>
      <c r="K111" s="8">
        <v>7032</v>
      </c>
      <c r="L111" s="8">
        <v>1257</v>
      </c>
    </row>
    <row r="112" spans="1:12" x14ac:dyDescent="0.3">
      <c r="A112" s="8" t="s">
        <v>381</v>
      </c>
      <c r="B112" s="8">
        <v>285.8</v>
      </c>
      <c r="C112" s="8">
        <v>303400</v>
      </c>
      <c r="D112" s="8">
        <v>12640</v>
      </c>
      <c r="G112" s="8">
        <v>7682</v>
      </c>
      <c r="H112" s="8">
        <v>7682</v>
      </c>
      <c r="I112" s="8">
        <v>842.6</v>
      </c>
      <c r="J112" s="8">
        <v>842.6</v>
      </c>
      <c r="K112" s="8">
        <v>8699</v>
      </c>
      <c r="L112" s="8">
        <v>1312</v>
      </c>
    </row>
    <row r="113" spans="1:12" x14ac:dyDescent="0.3">
      <c r="A113" s="8" t="s">
        <v>382</v>
      </c>
      <c r="B113" s="8">
        <v>320.5</v>
      </c>
      <c r="C113" s="8">
        <v>422100</v>
      </c>
      <c r="D113" s="8">
        <v>13550</v>
      </c>
      <c r="G113" s="8">
        <v>9485</v>
      </c>
      <c r="H113" s="8">
        <v>9485</v>
      </c>
      <c r="I113" s="8">
        <v>903.2</v>
      </c>
      <c r="J113" s="8">
        <v>903.2</v>
      </c>
      <c r="K113" s="8">
        <v>10810</v>
      </c>
      <c r="L113" s="8">
        <v>1414</v>
      </c>
    </row>
    <row r="114" spans="1:12" x14ac:dyDescent="0.3">
      <c r="A114" s="8" t="s">
        <v>383</v>
      </c>
      <c r="B114" s="8">
        <v>346.8</v>
      </c>
      <c r="C114" s="8">
        <v>553800</v>
      </c>
      <c r="D114" s="8">
        <v>14000</v>
      </c>
      <c r="G114" s="8">
        <v>11190</v>
      </c>
      <c r="H114" s="8">
        <v>11190</v>
      </c>
      <c r="I114" s="8">
        <v>933.6</v>
      </c>
      <c r="J114" s="8">
        <v>933.6</v>
      </c>
      <c r="K114" s="8">
        <v>12820</v>
      </c>
      <c r="L114" s="8">
        <v>1470</v>
      </c>
    </row>
    <row r="115" spans="1:12" x14ac:dyDescent="0.3">
      <c r="A115" s="210"/>
      <c r="B115" s="210"/>
      <c r="C115" s="210"/>
      <c r="D115" s="210"/>
      <c r="G115" s="210"/>
      <c r="H115" s="210"/>
      <c r="I115" s="210"/>
      <c r="J115" s="210"/>
      <c r="K115" s="210"/>
      <c r="L115" s="210"/>
    </row>
    <row r="116" spans="1:12" x14ac:dyDescent="0.3">
      <c r="A116" s="8" t="s">
        <v>384</v>
      </c>
      <c r="B116" s="8">
        <v>26.04</v>
      </c>
      <c r="C116" s="8">
        <v>449.5</v>
      </c>
      <c r="D116" s="8">
        <v>167.3</v>
      </c>
      <c r="G116" s="8">
        <v>89.91</v>
      </c>
      <c r="H116" s="8">
        <v>89.91</v>
      </c>
      <c r="I116" s="8">
        <v>33.450000000000003</v>
      </c>
      <c r="J116" s="8">
        <v>33.450000000000003</v>
      </c>
      <c r="K116" s="8">
        <v>104.2</v>
      </c>
      <c r="L116" s="8">
        <v>51.42</v>
      </c>
    </row>
    <row r="117" spans="1:12" x14ac:dyDescent="0.3">
      <c r="A117" s="8" t="s">
        <v>385</v>
      </c>
      <c r="B117" s="8">
        <v>34.01</v>
      </c>
      <c r="C117" s="8">
        <v>864.4</v>
      </c>
      <c r="D117" s="8">
        <v>317.5</v>
      </c>
      <c r="G117" s="8">
        <v>144.1</v>
      </c>
      <c r="H117" s="8">
        <v>144.1</v>
      </c>
      <c r="I117" s="8">
        <v>52.92</v>
      </c>
      <c r="J117" s="8">
        <v>52.92</v>
      </c>
      <c r="K117" s="8">
        <v>165.2</v>
      </c>
      <c r="L117" s="8">
        <v>80.97</v>
      </c>
    </row>
    <row r="118" spans="1:12" x14ac:dyDescent="0.3">
      <c r="A118" s="8" t="s">
        <v>386</v>
      </c>
      <c r="B118" s="8">
        <v>42.96</v>
      </c>
      <c r="C118" s="8">
        <v>1509</v>
      </c>
      <c r="D118" s="8">
        <v>549.70000000000005</v>
      </c>
      <c r="G118" s="8">
        <v>215.6</v>
      </c>
      <c r="H118" s="8">
        <v>215.6</v>
      </c>
      <c r="I118" s="8">
        <v>78.52</v>
      </c>
      <c r="J118" s="8">
        <v>78.52</v>
      </c>
      <c r="K118" s="8">
        <v>245.4</v>
      </c>
      <c r="L118" s="8">
        <v>119.8</v>
      </c>
    </row>
    <row r="119" spans="1:12" x14ac:dyDescent="0.3">
      <c r="A119" s="8" t="s">
        <v>387</v>
      </c>
      <c r="B119" s="8">
        <v>54.25</v>
      </c>
      <c r="C119" s="8">
        <v>2492</v>
      </c>
      <c r="D119" s="8">
        <v>889.2</v>
      </c>
      <c r="G119" s="8">
        <v>311.5</v>
      </c>
      <c r="H119" s="8">
        <v>311.5</v>
      </c>
      <c r="I119" s="8">
        <v>111.2</v>
      </c>
      <c r="J119" s="8">
        <v>111.2</v>
      </c>
      <c r="K119" s="8">
        <v>354</v>
      </c>
      <c r="L119" s="8">
        <v>170</v>
      </c>
    </row>
    <row r="120" spans="1:12" x14ac:dyDescent="0.3">
      <c r="A120" s="8" t="s">
        <v>388</v>
      </c>
      <c r="B120" s="8">
        <v>65.25</v>
      </c>
      <c r="C120" s="8">
        <v>3831</v>
      </c>
      <c r="D120" s="8">
        <v>1363</v>
      </c>
      <c r="G120" s="8">
        <v>425.7</v>
      </c>
      <c r="H120" s="8">
        <v>425.7</v>
      </c>
      <c r="I120" s="8">
        <v>151.4</v>
      </c>
      <c r="J120" s="8">
        <v>151.4</v>
      </c>
      <c r="K120" s="8">
        <v>481.4</v>
      </c>
      <c r="L120" s="8">
        <v>231</v>
      </c>
    </row>
    <row r="121" spans="1:12" x14ac:dyDescent="0.3">
      <c r="A121" s="8" t="s">
        <v>389</v>
      </c>
      <c r="B121" s="8">
        <v>78.08</v>
      </c>
      <c r="C121" s="8">
        <v>5696</v>
      </c>
      <c r="D121" s="8">
        <v>2003</v>
      </c>
      <c r="G121" s="8">
        <v>569.6</v>
      </c>
      <c r="H121" s="8">
        <v>569.6</v>
      </c>
      <c r="I121" s="8">
        <v>200.3</v>
      </c>
      <c r="J121" s="8">
        <v>200.3</v>
      </c>
      <c r="K121" s="8">
        <v>642.5</v>
      </c>
      <c r="L121" s="8">
        <v>305.8</v>
      </c>
    </row>
    <row r="122" spans="1:12" x14ac:dyDescent="0.3">
      <c r="A122" s="8" t="s">
        <v>390</v>
      </c>
      <c r="B122" s="8">
        <v>91.04</v>
      </c>
      <c r="C122" s="8">
        <v>8091</v>
      </c>
      <c r="D122" s="8">
        <v>2843</v>
      </c>
      <c r="G122" s="8">
        <v>735.5</v>
      </c>
      <c r="H122" s="8">
        <v>735.5</v>
      </c>
      <c r="I122" s="8">
        <v>258.5</v>
      </c>
      <c r="J122" s="8">
        <v>258.5</v>
      </c>
      <c r="K122" s="8">
        <v>827</v>
      </c>
      <c r="L122" s="8">
        <v>393.9</v>
      </c>
    </row>
    <row r="123" spans="1:12" x14ac:dyDescent="0.3">
      <c r="A123" s="8" t="s">
        <v>391</v>
      </c>
      <c r="B123" s="8">
        <v>106</v>
      </c>
      <c r="C123" s="8">
        <v>11260</v>
      </c>
      <c r="D123" s="8">
        <v>3923</v>
      </c>
      <c r="G123" s="8">
        <v>938.3</v>
      </c>
      <c r="H123" s="8">
        <v>938.3</v>
      </c>
      <c r="I123" s="8">
        <v>326.89999999999998</v>
      </c>
      <c r="J123" s="8">
        <v>326.89999999999998</v>
      </c>
      <c r="K123" s="8">
        <v>1053</v>
      </c>
      <c r="L123" s="8">
        <v>498.4</v>
      </c>
    </row>
    <row r="124" spans="1:12" x14ac:dyDescent="0.3">
      <c r="A124" s="8" t="s">
        <v>392</v>
      </c>
      <c r="B124" s="8">
        <v>118.4</v>
      </c>
      <c r="C124" s="8">
        <v>14920</v>
      </c>
      <c r="D124" s="8">
        <v>5135</v>
      </c>
      <c r="G124" s="8">
        <v>1148</v>
      </c>
      <c r="H124" s="8">
        <v>1148</v>
      </c>
      <c r="I124" s="8">
        <v>395</v>
      </c>
      <c r="J124" s="8">
        <v>395</v>
      </c>
      <c r="K124" s="8">
        <v>1283</v>
      </c>
      <c r="L124" s="8">
        <v>602.20000000000005</v>
      </c>
    </row>
    <row r="125" spans="1:12" x14ac:dyDescent="0.3">
      <c r="A125" s="8" t="s">
        <v>393</v>
      </c>
      <c r="B125" s="8">
        <v>131.4</v>
      </c>
      <c r="C125" s="8">
        <v>19270</v>
      </c>
      <c r="D125" s="8">
        <v>6595</v>
      </c>
      <c r="G125" s="8">
        <v>1376</v>
      </c>
      <c r="H125" s="8">
        <v>1376</v>
      </c>
      <c r="I125" s="8">
        <v>471</v>
      </c>
      <c r="J125" s="8">
        <v>471</v>
      </c>
      <c r="K125" s="8">
        <v>1534</v>
      </c>
      <c r="L125" s="8">
        <v>717.6</v>
      </c>
    </row>
    <row r="126" spans="1:12" x14ac:dyDescent="0.3">
      <c r="A126" s="8" t="s">
        <v>394</v>
      </c>
      <c r="B126" s="8">
        <v>149.1</v>
      </c>
      <c r="C126" s="8">
        <v>25170</v>
      </c>
      <c r="D126" s="8">
        <v>8563</v>
      </c>
      <c r="G126" s="8">
        <v>1678</v>
      </c>
      <c r="H126" s="8">
        <v>1678</v>
      </c>
      <c r="I126" s="8">
        <v>570.9</v>
      </c>
      <c r="J126" s="8">
        <v>570.9</v>
      </c>
      <c r="K126" s="8">
        <v>1869</v>
      </c>
      <c r="L126" s="8">
        <v>870.1</v>
      </c>
    </row>
    <row r="127" spans="1:12" x14ac:dyDescent="0.3">
      <c r="A127" s="8" t="s">
        <v>395</v>
      </c>
      <c r="B127" s="8">
        <v>161.30000000000001</v>
      </c>
      <c r="C127" s="8">
        <v>30820</v>
      </c>
      <c r="D127" s="8">
        <v>9239</v>
      </c>
      <c r="G127" s="8">
        <v>1926</v>
      </c>
      <c r="H127" s="8">
        <v>1926</v>
      </c>
      <c r="I127" s="8">
        <v>615.9</v>
      </c>
      <c r="J127" s="8">
        <v>615.9</v>
      </c>
      <c r="K127" s="8">
        <v>2149</v>
      </c>
      <c r="L127" s="8">
        <v>939.1</v>
      </c>
    </row>
    <row r="128" spans="1:12" x14ac:dyDescent="0.3">
      <c r="A128" s="8" t="s">
        <v>396</v>
      </c>
      <c r="B128" s="8">
        <v>170.9</v>
      </c>
      <c r="C128" s="8">
        <v>36660</v>
      </c>
      <c r="D128" s="8">
        <v>9690</v>
      </c>
      <c r="G128" s="8">
        <v>2156</v>
      </c>
      <c r="H128" s="8">
        <v>2156</v>
      </c>
      <c r="I128" s="8">
        <v>646</v>
      </c>
      <c r="J128" s="8">
        <v>646</v>
      </c>
      <c r="K128" s="8">
        <v>2408</v>
      </c>
      <c r="L128" s="8">
        <v>985.7</v>
      </c>
    </row>
    <row r="129" spans="1:12" x14ac:dyDescent="0.3">
      <c r="A129" s="8" t="s">
        <v>397</v>
      </c>
      <c r="B129" s="8">
        <v>180.6</v>
      </c>
      <c r="C129" s="8">
        <v>43190</v>
      </c>
      <c r="D129" s="8">
        <v>10140</v>
      </c>
      <c r="G129" s="8">
        <v>2400</v>
      </c>
      <c r="H129" s="8">
        <v>2400</v>
      </c>
      <c r="I129" s="8">
        <v>676.1</v>
      </c>
      <c r="J129" s="8">
        <v>676.1</v>
      </c>
      <c r="K129" s="8">
        <v>2683</v>
      </c>
      <c r="L129" s="8">
        <v>1032</v>
      </c>
    </row>
    <row r="130" spans="1:12" x14ac:dyDescent="0.3">
      <c r="A130" s="8" t="s">
        <v>398</v>
      </c>
      <c r="B130" s="8">
        <v>197.8</v>
      </c>
      <c r="C130" s="8">
        <v>57680</v>
      </c>
      <c r="D130" s="8">
        <v>10820</v>
      </c>
      <c r="G130" s="8">
        <v>2884</v>
      </c>
      <c r="H130" s="8">
        <v>2884</v>
      </c>
      <c r="I130" s="8">
        <v>721.3</v>
      </c>
      <c r="J130" s="8">
        <v>721.3</v>
      </c>
      <c r="K130" s="8">
        <v>3232</v>
      </c>
      <c r="L130" s="8">
        <v>1104</v>
      </c>
    </row>
    <row r="131" spans="1:12" x14ac:dyDescent="0.3">
      <c r="A131" s="8" t="s">
        <v>399</v>
      </c>
      <c r="B131" s="8">
        <v>218</v>
      </c>
      <c r="C131" s="8">
        <v>79890</v>
      </c>
      <c r="D131" s="8">
        <v>11720</v>
      </c>
      <c r="G131" s="8">
        <v>3551</v>
      </c>
      <c r="H131" s="8">
        <v>3551</v>
      </c>
      <c r="I131" s="8">
        <v>781.4</v>
      </c>
      <c r="J131" s="8">
        <v>781.4</v>
      </c>
      <c r="K131" s="8">
        <v>3982</v>
      </c>
      <c r="L131" s="8">
        <v>1198</v>
      </c>
    </row>
    <row r="132" spans="1:12" x14ac:dyDescent="0.3">
      <c r="A132" s="8" t="s">
        <v>400</v>
      </c>
      <c r="B132" s="8">
        <v>238.6</v>
      </c>
      <c r="C132" s="8">
        <v>107200</v>
      </c>
      <c r="D132" s="8">
        <v>12620</v>
      </c>
      <c r="G132" s="8">
        <v>4287</v>
      </c>
      <c r="H132" s="8">
        <v>4287</v>
      </c>
      <c r="I132" s="8">
        <v>841.6</v>
      </c>
      <c r="J132" s="8">
        <v>841.6</v>
      </c>
      <c r="K132" s="8">
        <v>4815</v>
      </c>
      <c r="L132" s="8">
        <v>1292</v>
      </c>
    </row>
    <row r="133" spans="1:12" x14ac:dyDescent="0.3">
      <c r="A133" s="8" t="s">
        <v>401</v>
      </c>
      <c r="B133" s="8">
        <v>254.1</v>
      </c>
      <c r="C133" s="8">
        <v>136700</v>
      </c>
      <c r="D133" s="8">
        <v>13080</v>
      </c>
      <c r="G133" s="8">
        <v>4971</v>
      </c>
      <c r="H133" s="8">
        <v>4971</v>
      </c>
      <c r="I133" s="8">
        <v>871.8</v>
      </c>
      <c r="J133" s="8">
        <v>871.8</v>
      </c>
      <c r="K133" s="8">
        <v>5591</v>
      </c>
      <c r="L133" s="8">
        <v>1341</v>
      </c>
    </row>
    <row r="134" spans="1:12" x14ac:dyDescent="0.3">
      <c r="A134" s="8" t="s">
        <v>402</v>
      </c>
      <c r="B134" s="8">
        <v>270</v>
      </c>
      <c r="C134" s="8">
        <v>171000</v>
      </c>
      <c r="D134" s="8">
        <v>13530</v>
      </c>
      <c r="G134" s="8">
        <v>5701</v>
      </c>
      <c r="H134" s="8">
        <v>5701</v>
      </c>
      <c r="I134" s="8">
        <v>902</v>
      </c>
      <c r="J134" s="8">
        <v>902</v>
      </c>
      <c r="K134" s="8">
        <v>6425</v>
      </c>
      <c r="L134" s="8">
        <v>1391</v>
      </c>
    </row>
    <row r="135" spans="1:12" x14ac:dyDescent="0.3">
      <c r="A135" s="8" t="s">
        <v>403</v>
      </c>
      <c r="B135" s="8">
        <v>286.3</v>
      </c>
      <c r="C135" s="8">
        <v>210600</v>
      </c>
      <c r="D135" s="8">
        <v>13980</v>
      </c>
      <c r="G135" s="8">
        <v>6480</v>
      </c>
      <c r="H135" s="8">
        <v>6480</v>
      </c>
      <c r="I135" s="8">
        <v>932.3</v>
      </c>
      <c r="J135" s="8">
        <v>932.3</v>
      </c>
      <c r="K135" s="8">
        <v>7320</v>
      </c>
      <c r="L135" s="8">
        <v>1441</v>
      </c>
    </row>
    <row r="136" spans="1:12" x14ac:dyDescent="0.3">
      <c r="A136" s="8" t="s">
        <v>404</v>
      </c>
      <c r="B136" s="8">
        <v>306.39999999999998</v>
      </c>
      <c r="C136" s="8">
        <v>256900</v>
      </c>
      <c r="D136" s="8">
        <v>14440</v>
      </c>
      <c r="G136" s="8">
        <v>7340</v>
      </c>
      <c r="H136" s="8">
        <v>7340</v>
      </c>
      <c r="I136" s="8">
        <v>962.7</v>
      </c>
      <c r="J136" s="8">
        <v>962.7</v>
      </c>
      <c r="K136" s="8">
        <v>8327</v>
      </c>
      <c r="L136" s="8">
        <v>1495</v>
      </c>
    </row>
    <row r="137" spans="1:12" x14ac:dyDescent="0.3">
      <c r="A137" s="8" t="s">
        <v>405</v>
      </c>
      <c r="B137" s="8">
        <v>334.2</v>
      </c>
      <c r="C137" s="8">
        <v>359100</v>
      </c>
      <c r="D137" s="8">
        <v>14900</v>
      </c>
      <c r="G137" s="8">
        <v>8977</v>
      </c>
      <c r="H137" s="8">
        <v>8977</v>
      </c>
      <c r="I137" s="8">
        <v>993.6</v>
      </c>
      <c r="J137" s="8">
        <v>993.6</v>
      </c>
      <c r="K137" s="8">
        <v>10230</v>
      </c>
      <c r="L137" s="8">
        <v>1553</v>
      </c>
    </row>
    <row r="138" spans="1:12" x14ac:dyDescent="0.3">
      <c r="A138" s="8" t="s">
        <v>406</v>
      </c>
      <c r="B138" s="8">
        <v>371.3</v>
      </c>
      <c r="C138" s="8">
        <v>494100</v>
      </c>
      <c r="D138" s="8">
        <v>15820</v>
      </c>
      <c r="G138" s="8">
        <v>10980</v>
      </c>
      <c r="H138" s="8">
        <v>10980</v>
      </c>
      <c r="I138" s="8">
        <v>1054</v>
      </c>
      <c r="J138" s="8">
        <v>1054</v>
      </c>
      <c r="K138" s="8">
        <v>12580</v>
      </c>
      <c r="L138" s="8">
        <v>1658</v>
      </c>
    </row>
    <row r="139" spans="1:12" x14ac:dyDescent="0.3">
      <c r="A139" s="8" t="s">
        <v>407</v>
      </c>
      <c r="B139" s="8">
        <v>400</v>
      </c>
      <c r="C139" s="8">
        <v>644700</v>
      </c>
      <c r="D139" s="8">
        <v>16280</v>
      </c>
      <c r="G139" s="8">
        <v>12890</v>
      </c>
      <c r="H139" s="8">
        <v>12890</v>
      </c>
      <c r="I139" s="8">
        <v>1085</v>
      </c>
      <c r="J139" s="8">
        <v>1085</v>
      </c>
      <c r="K139" s="8">
        <v>14860</v>
      </c>
      <c r="L139" s="8">
        <v>1716</v>
      </c>
    </row>
    <row r="140" spans="1:12" x14ac:dyDescent="0.3">
      <c r="A140" s="210"/>
      <c r="B140" s="210"/>
      <c r="C140" s="210"/>
      <c r="D140" s="210"/>
      <c r="G140" s="210"/>
      <c r="H140" s="210"/>
      <c r="I140" s="210"/>
      <c r="J140" s="210"/>
      <c r="K140" s="210"/>
      <c r="L140" s="210"/>
    </row>
    <row r="141" spans="1:12" x14ac:dyDescent="0.3">
      <c r="A141" s="8" t="s">
        <v>408</v>
      </c>
      <c r="B141" s="8">
        <v>11</v>
      </c>
      <c r="C141" s="8">
        <v>106</v>
      </c>
      <c r="D141" s="8">
        <v>19.399999999999999</v>
      </c>
      <c r="G141" s="8">
        <v>26.5</v>
      </c>
      <c r="H141" s="8">
        <v>26.5</v>
      </c>
      <c r="I141" s="8">
        <v>6.36</v>
      </c>
      <c r="J141" s="8">
        <v>6.36</v>
      </c>
      <c r="K141" s="8">
        <v>31.8</v>
      </c>
      <c r="L141" s="8">
        <v>12.1</v>
      </c>
    </row>
    <row r="142" spans="1:12" x14ac:dyDescent="0.3">
      <c r="A142" s="8" t="s">
        <v>409</v>
      </c>
      <c r="B142" s="8">
        <v>13.5</v>
      </c>
      <c r="C142" s="8">
        <v>206</v>
      </c>
      <c r="D142" s="8">
        <v>29.3</v>
      </c>
      <c r="G142" s="8">
        <v>41.2</v>
      </c>
      <c r="H142" s="8">
        <v>41.2</v>
      </c>
      <c r="I142" s="8">
        <v>8.4600000000000009</v>
      </c>
      <c r="J142" s="8">
        <v>8.4600000000000009</v>
      </c>
      <c r="K142" s="8">
        <v>49</v>
      </c>
      <c r="L142" s="8">
        <v>16.2</v>
      </c>
    </row>
    <row r="143" spans="1:12" x14ac:dyDescent="0.3">
      <c r="A143" s="8" t="s">
        <v>410</v>
      </c>
      <c r="B143" s="8">
        <v>17</v>
      </c>
      <c r="C143" s="8">
        <v>364</v>
      </c>
      <c r="D143" s="8">
        <v>43.2</v>
      </c>
      <c r="G143" s="8">
        <v>60.7</v>
      </c>
      <c r="H143" s="8">
        <v>60.7</v>
      </c>
      <c r="I143" s="8">
        <v>11.1</v>
      </c>
      <c r="J143" s="8">
        <v>11.1</v>
      </c>
      <c r="K143" s="8">
        <v>72.599999999999994</v>
      </c>
      <c r="L143" s="8">
        <v>21.2</v>
      </c>
    </row>
    <row r="144" spans="1:12" x14ac:dyDescent="0.3">
      <c r="A144" s="8" t="s">
        <v>411</v>
      </c>
      <c r="B144" s="8">
        <v>20.399999999999999</v>
      </c>
      <c r="C144" s="8">
        <v>605</v>
      </c>
      <c r="D144" s="8">
        <v>62.7</v>
      </c>
      <c r="G144" s="8">
        <v>86.4</v>
      </c>
      <c r="H144" s="8">
        <v>86.4</v>
      </c>
      <c r="I144" s="8">
        <v>14.8</v>
      </c>
      <c r="J144" s="8">
        <v>14.8</v>
      </c>
      <c r="K144" s="8">
        <v>103</v>
      </c>
      <c r="L144" s="8">
        <v>28.3</v>
      </c>
    </row>
    <row r="145" spans="1:12" x14ac:dyDescent="0.3">
      <c r="A145" s="8" t="s">
        <v>412</v>
      </c>
      <c r="B145" s="8">
        <v>24</v>
      </c>
      <c r="C145" s="8">
        <v>925</v>
      </c>
      <c r="D145" s="8">
        <v>85.3</v>
      </c>
      <c r="G145" s="8">
        <v>116</v>
      </c>
      <c r="H145" s="8">
        <v>116</v>
      </c>
      <c r="I145" s="8">
        <v>18.3</v>
      </c>
      <c r="J145" s="8">
        <v>18.3</v>
      </c>
      <c r="K145" s="8">
        <v>138</v>
      </c>
      <c r="L145" s="8">
        <v>35.200000000000003</v>
      </c>
    </row>
    <row r="146" spans="1:12" x14ac:dyDescent="0.3">
      <c r="A146" s="8" t="s">
        <v>413</v>
      </c>
      <c r="B146" s="8">
        <v>28</v>
      </c>
      <c r="C146" s="8">
        <v>1350</v>
      </c>
      <c r="D146" s="8">
        <v>114</v>
      </c>
      <c r="G146" s="8">
        <v>150</v>
      </c>
      <c r="H146" s="8">
        <v>150</v>
      </c>
      <c r="I146" s="8">
        <v>22.4</v>
      </c>
      <c r="J146" s="8">
        <v>22.4</v>
      </c>
      <c r="K146" s="8">
        <v>179</v>
      </c>
      <c r="L146" s="8">
        <v>42.9</v>
      </c>
    </row>
    <row r="147" spans="1:12" x14ac:dyDescent="0.3">
      <c r="A147" s="8" t="s">
        <v>414</v>
      </c>
      <c r="B147" s="8">
        <v>32.200000000000003</v>
      </c>
      <c r="C147" s="8">
        <v>1910</v>
      </c>
      <c r="D147" s="8">
        <v>148</v>
      </c>
      <c r="G147" s="8">
        <v>191</v>
      </c>
      <c r="H147" s="8">
        <v>191</v>
      </c>
      <c r="I147" s="8">
        <v>27</v>
      </c>
      <c r="J147" s="8">
        <v>27</v>
      </c>
      <c r="K147" s="8">
        <v>228</v>
      </c>
      <c r="L147" s="8">
        <v>51.8</v>
      </c>
    </row>
    <row r="148" spans="1:12" x14ac:dyDescent="0.3">
      <c r="A148" s="8" t="s">
        <v>415</v>
      </c>
      <c r="B148" s="8">
        <v>37.4</v>
      </c>
      <c r="C148" s="8">
        <v>2690</v>
      </c>
      <c r="D148" s="8">
        <v>197</v>
      </c>
      <c r="G148" s="8">
        <v>245</v>
      </c>
      <c r="H148" s="8">
        <v>245</v>
      </c>
      <c r="I148" s="8">
        <v>33.6</v>
      </c>
      <c r="J148" s="8">
        <v>33.6</v>
      </c>
      <c r="K148" s="8">
        <v>292</v>
      </c>
      <c r="L148" s="8">
        <v>64.099999999999994</v>
      </c>
    </row>
    <row r="149" spans="1:12" x14ac:dyDescent="0.3">
      <c r="A149" s="8" t="s">
        <v>416</v>
      </c>
      <c r="B149" s="8">
        <v>42.3</v>
      </c>
      <c r="C149" s="8">
        <v>3600</v>
      </c>
      <c r="D149" s="8">
        <v>248</v>
      </c>
      <c r="G149" s="8">
        <v>300</v>
      </c>
      <c r="H149" s="8">
        <v>300</v>
      </c>
      <c r="I149" s="8">
        <v>39.6</v>
      </c>
      <c r="J149" s="8">
        <v>39.6</v>
      </c>
      <c r="K149" s="8">
        <v>358</v>
      </c>
      <c r="L149" s="8">
        <v>75.7</v>
      </c>
    </row>
    <row r="150" spans="1:12" x14ac:dyDescent="0.3">
      <c r="A150" s="8" t="s">
        <v>417</v>
      </c>
      <c r="B150" s="8">
        <v>48.3</v>
      </c>
      <c r="C150" s="8">
        <v>4820</v>
      </c>
      <c r="D150" s="8">
        <v>317</v>
      </c>
      <c r="G150" s="8">
        <v>371</v>
      </c>
      <c r="H150" s="8">
        <v>371</v>
      </c>
      <c r="I150" s="8">
        <v>47.7</v>
      </c>
      <c r="J150" s="8">
        <v>47.7</v>
      </c>
      <c r="K150" s="8">
        <v>442</v>
      </c>
      <c r="L150" s="8">
        <v>91.6</v>
      </c>
    </row>
    <row r="151" spans="1:12" x14ac:dyDescent="0.3">
      <c r="A151" s="8" t="s">
        <v>418</v>
      </c>
      <c r="B151" s="8">
        <v>53.3</v>
      </c>
      <c r="C151" s="8">
        <v>6280</v>
      </c>
      <c r="D151" s="8">
        <v>399</v>
      </c>
      <c r="G151" s="8">
        <v>448</v>
      </c>
      <c r="H151" s="8">
        <v>448</v>
      </c>
      <c r="I151" s="8">
        <v>57.2</v>
      </c>
      <c r="J151" s="8">
        <v>57.2</v>
      </c>
      <c r="K151" s="8">
        <v>532</v>
      </c>
      <c r="L151" s="8">
        <v>109</v>
      </c>
    </row>
    <row r="152" spans="1:12" x14ac:dyDescent="0.3">
      <c r="A152" s="8" t="s">
        <v>419</v>
      </c>
      <c r="B152" s="8">
        <v>58.8</v>
      </c>
      <c r="C152" s="8">
        <v>8030</v>
      </c>
      <c r="D152" s="8">
        <v>495</v>
      </c>
      <c r="G152" s="8">
        <v>535</v>
      </c>
      <c r="H152" s="8">
        <v>535</v>
      </c>
      <c r="I152" s="8">
        <v>67.8</v>
      </c>
      <c r="J152" s="8">
        <v>67.8</v>
      </c>
      <c r="K152" s="8">
        <v>632</v>
      </c>
      <c r="L152" s="8">
        <v>130</v>
      </c>
    </row>
    <row r="153" spans="1:12" x14ac:dyDescent="0.3">
      <c r="A153" s="8" t="s">
        <v>420</v>
      </c>
      <c r="B153" s="8">
        <v>75.8</v>
      </c>
      <c r="C153" s="8">
        <v>10870</v>
      </c>
      <c r="D153" s="8">
        <v>597</v>
      </c>
      <c r="G153" s="8">
        <v>679</v>
      </c>
      <c r="H153" s="8">
        <v>679</v>
      </c>
      <c r="I153" s="8">
        <v>80.599999999999994</v>
      </c>
      <c r="J153" s="8">
        <v>80.599999999999994</v>
      </c>
      <c r="K153" s="8">
        <v>826</v>
      </c>
      <c r="L153" s="8">
        <v>152</v>
      </c>
    </row>
    <row r="154" spans="1:12" x14ac:dyDescent="0.3">
      <c r="A154" s="8" t="s">
        <v>421</v>
      </c>
      <c r="B154" s="8">
        <v>77.3</v>
      </c>
      <c r="C154" s="8">
        <v>12840</v>
      </c>
      <c r="D154" s="8">
        <v>570</v>
      </c>
      <c r="G154" s="8">
        <v>734</v>
      </c>
      <c r="H154" s="8">
        <v>734</v>
      </c>
      <c r="I154" s="8">
        <v>75</v>
      </c>
      <c r="J154" s="8">
        <v>75</v>
      </c>
      <c r="K154" s="8">
        <v>918</v>
      </c>
      <c r="L154" s="8">
        <v>143</v>
      </c>
    </row>
    <row r="155" spans="1:12" x14ac:dyDescent="0.3">
      <c r="A155" s="8" t="s">
        <v>422</v>
      </c>
      <c r="B155" s="8">
        <v>80.400000000000006</v>
      </c>
      <c r="C155" s="8">
        <v>15760</v>
      </c>
      <c r="D155" s="8">
        <v>615</v>
      </c>
      <c r="G155" s="8">
        <v>829</v>
      </c>
      <c r="H155" s="8">
        <v>829</v>
      </c>
      <c r="I155" s="8">
        <v>78.7</v>
      </c>
      <c r="J155" s="8">
        <v>78.7</v>
      </c>
      <c r="K155" s="8">
        <v>1014</v>
      </c>
      <c r="L155" s="8">
        <v>148</v>
      </c>
    </row>
    <row r="156" spans="1:12" x14ac:dyDescent="0.3">
      <c r="A156" s="8" t="s">
        <v>423</v>
      </c>
      <c r="B156" s="8">
        <v>91.5</v>
      </c>
      <c r="C156" s="8">
        <v>20350</v>
      </c>
      <c r="D156" s="8">
        <v>846</v>
      </c>
      <c r="G156" s="8">
        <v>1020</v>
      </c>
      <c r="H156" s="8">
        <v>1020</v>
      </c>
      <c r="I156" s="8">
        <v>102</v>
      </c>
      <c r="J156" s="8">
        <v>102</v>
      </c>
      <c r="K156" s="8">
        <v>1240</v>
      </c>
      <c r="L156" s="8">
        <v>190</v>
      </c>
    </row>
    <row r="157" spans="1:12" x14ac:dyDescent="0.3">
      <c r="A157" s="210"/>
      <c r="B157" s="210"/>
      <c r="C157" s="210"/>
      <c r="D157" s="210"/>
      <c r="G157" s="210"/>
      <c r="H157" s="210"/>
      <c r="I157" s="210"/>
      <c r="J157" s="210"/>
      <c r="K157" s="210"/>
      <c r="L157" s="210"/>
    </row>
    <row r="158" spans="1:12" x14ac:dyDescent="0.3">
      <c r="A158" s="8" t="s">
        <v>424</v>
      </c>
      <c r="B158" s="8">
        <v>10.67</v>
      </c>
      <c r="C158" s="8">
        <v>107.1</v>
      </c>
      <c r="D158" s="8">
        <v>21.33</v>
      </c>
      <c r="G158" s="8">
        <v>26.78</v>
      </c>
      <c r="H158" s="8">
        <v>26.78</v>
      </c>
      <c r="I158" s="8">
        <v>7.38</v>
      </c>
      <c r="J158" s="8">
        <v>7.38</v>
      </c>
      <c r="K158" s="8">
        <v>31.87</v>
      </c>
      <c r="L158" s="8">
        <v>13.64</v>
      </c>
    </row>
    <row r="159" spans="1:12" x14ac:dyDescent="0.3">
      <c r="A159" s="8" t="s">
        <v>425</v>
      </c>
      <c r="B159" s="8">
        <v>13.38</v>
      </c>
      <c r="C159" s="8">
        <v>209.5</v>
      </c>
      <c r="D159" s="8">
        <v>32.83</v>
      </c>
      <c r="G159" s="8">
        <v>41.9</v>
      </c>
      <c r="H159" s="8">
        <v>41.9</v>
      </c>
      <c r="I159" s="8">
        <v>9.9499999999999993</v>
      </c>
      <c r="J159" s="8">
        <v>9.9499999999999993</v>
      </c>
      <c r="K159" s="8">
        <v>49.59</v>
      </c>
      <c r="L159" s="8">
        <v>18.47</v>
      </c>
    </row>
    <row r="160" spans="1:12" x14ac:dyDescent="0.3">
      <c r="A160" s="8" t="s">
        <v>426</v>
      </c>
      <c r="B160" s="8">
        <v>17.5</v>
      </c>
      <c r="C160" s="8">
        <v>459.6</v>
      </c>
      <c r="D160" s="8">
        <v>51.34</v>
      </c>
      <c r="G160" s="8">
        <v>70.7</v>
      </c>
      <c r="H160" s="8">
        <v>70.7</v>
      </c>
      <c r="I160" s="8">
        <v>13.78</v>
      </c>
      <c r="J160" s="8">
        <v>13.78</v>
      </c>
      <c r="K160" s="8">
        <v>83.51</v>
      </c>
      <c r="L160" s="8">
        <v>25.55</v>
      </c>
    </row>
    <row r="161" spans="1:12" x14ac:dyDescent="0.3">
      <c r="A161" s="8" t="s">
        <v>427</v>
      </c>
      <c r="B161" s="8">
        <v>22.84</v>
      </c>
      <c r="C161" s="8">
        <v>796.1</v>
      </c>
      <c r="D161" s="8">
        <v>93.25</v>
      </c>
      <c r="G161" s="8">
        <v>106.1</v>
      </c>
      <c r="H161" s="8">
        <v>106.1</v>
      </c>
      <c r="I161" s="8">
        <v>20.97</v>
      </c>
      <c r="J161" s="8">
        <v>20.97</v>
      </c>
      <c r="K161" s="8">
        <v>125.3</v>
      </c>
      <c r="L161" s="8">
        <v>38.78</v>
      </c>
    </row>
    <row r="162" spans="1:12" x14ac:dyDescent="0.3">
      <c r="A162" s="8" t="s">
        <v>428</v>
      </c>
      <c r="B162" s="8">
        <v>27.06</v>
      </c>
      <c r="C162" s="8">
        <v>1270</v>
      </c>
      <c r="D162" s="8">
        <v>126.4</v>
      </c>
      <c r="G162" s="8">
        <v>145.1</v>
      </c>
      <c r="H162" s="8">
        <v>145.1</v>
      </c>
      <c r="I162" s="8">
        <v>25.92</v>
      </c>
      <c r="J162" s="8">
        <v>25.92</v>
      </c>
      <c r="K162" s="8">
        <v>171.5</v>
      </c>
      <c r="L162" s="8">
        <v>47.47</v>
      </c>
    </row>
    <row r="163" spans="1:12" x14ac:dyDescent="0.3">
      <c r="A163" s="8" t="s">
        <v>429</v>
      </c>
      <c r="B163" s="8">
        <v>31.98</v>
      </c>
      <c r="C163" s="8">
        <v>1946</v>
      </c>
      <c r="D163" s="8">
        <v>169.7</v>
      </c>
      <c r="G163" s="8">
        <v>194.6</v>
      </c>
      <c r="H163" s="8">
        <v>194.6</v>
      </c>
      <c r="I163" s="8">
        <v>32.130000000000003</v>
      </c>
      <c r="J163" s="8">
        <v>32.130000000000003</v>
      </c>
      <c r="K163" s="8">
        <v>230.1</v>
      </c>
      <c r="L163" s="8">
        <v>58.29</v>
      </c>
    </row>
    <row r="164" spans="1:12" x14ac:dyDescent="0.3">
      <c r="A164" s="8" t="s">
        <v>430</v>
      </c>
      <c r="B164" s="8">
        <v>36.270000000000003</v>
      </c>
      <c r="C164" s="8">
        <v>2710</v>
      </c>
      <c r="D164" s="8">
        <v>222.3</v>
      </c>
      <c r="G164" s="8">
        <v>246.4</v>
      </c>
      <c r="H164" s="8">
        <v>246.4</v>
      </c>
      <c r="I164" s="8">
        <v>39.68</v>
      </c>
      <c r="J164" s="8">
        <v>39.68</v>
      </c>
      <c r="K164" s="8">
        <v>289.89999999999998</v>
      </c>
      <c r="L164" s="8">
        <v>72.56</v>
      </c>
    </row>
    <row r="165" spans="1:12" x14ac:dyDescent="0.3">
      <c r="A165" s="8" t="s">
        <v>431</v>
      </c>
      <c r="B165" s="8">
        <v>43.8</v>
      </c>
      <c r="C165" s="8">
        <v>4136</v>
      </c>
      <c r="D165" s="8">
        <v>295.39999999999998</v>
      </c>
      <c r="G165" s="8">
        <v>330.9</v>
      </c>
      <c r="H165" s="8">
        <v>330.9</v>
      </c>
      <c r="I165" s="8">
        <v>48.87</v>
      </c>
      <c r="J165" s="8">
        <v>48.87</v>
      </c>
      <c r="K165" s="8">
        <v>391.8</v>
      </c>
      <c r="L165" s="8">
        <v>87.65</v>
      </c>
    </row>
    <row r="166" spans="1:12" x14ac:dyDescent="0.3">
      <c r="A166" s="8" t="s">
        <v>432</v>
      </c>
      <c r="B166" s="8">
        <v>58.56</v>
      </c>
      <c r="C166" s="8">
        <v>8170</v>
      </c>
      <c r="D166" s="8">
        <v>562.1</v>
      </c>
      <c r="G166" s="8">
        <v>544.70000000000005</v>
      </c>
      <c r="H166" s="8">
        <v>544.70000000000005</v>
      </c>
      <c r="I166" s="8">
        <v>79.88</v>
      </c>
      <c r="J166" s="8">
        <v>79.88</v>
      </c>
      <c r="K166" s="8">
        <v>639.29999999999995</v>
      </c>
      <c r="L166" s="8">
        <v>145.80000000000001</v>
      </c>
    </row>
  </sheetData>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8</vt:i4>
      </vt:variant>
    </vt:vector>
  </HeadingPairs>
  <TitlesOfParts>
    <vt:vector size="21" baseType="lpstr">
      <vt:lpstr>VRD</vt:lpstr>
      <vt:lpstr>Lot 01</vt:lpstr>
      <vt:lpstr>02-Chapente Bois</vt:lpstr>
      <vt:lpstr>GO-STR</vt:lpstr>
      <vt:lpstr>ELEC</vt:lpstr>
      <vt:lpstr>CVP</vt:lpstr>
      <vt:lpstr>Feuil1</vt:lpstr>
      <vt:lpstr>Parking</vt:lpstr>
      <vt:lpstr>Salle polyvalente</vt:lpstr>
      <vt:lpstr>Salle de Classe</vt:lpstr>
      <vt:lpstr>Préau</vt:lpstr>
      <vt:lpstr>Feuil2</vt:lpstr>
      <vt:lpstr>BDD</vt:lpstr>
      <vt:lpstr>'02-Chapente Bois'!Impression_des_titres</vt:lpstr>
      <vt:lpstr>'Lot 01'!Impression_des_titres</vt:lpstr>
      <vt:lpstr>'02-Chapente Bois'!Zone_d_impression</vt:lpstr>
      <vt:lpstr>CVP!Zone_d_impression</vt:lpstr>
      <vt:lpstr>ELEC!Zone_d_impression</vt:lpstr>
      <vt:lpstr>'GO-STR'!Zone_d_impression</vt:lpstr>
      <vt:lpstr>'Lot 01'!Zone_d_impression</vt:lpstr>
      <vt:lpstr>VRD!Zone_d_impression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TINEZGUI</dc:creator>
  <cp:lastModifiedBy>Robin ESNAULT</cp:lastModifiedBy>
  <cp:lastPrinted>2025-11-20T11:31:29Z</cp:lastPrinted>
  <dcterms:created xsi:type="dcterms:W3CDTF">2021-06-17T07:22:17Z</dcterms:created>
  <dcterms:modified xsi:type="dcterms:W3CDTF">2026-03-12T15:08:00Z</dcterms:modified>
</cp:coreProperties>
</file>